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51ff008504a90a1/Rates/Kerr County Water Systems/"/>
    </mc:Choice>
  </mc:AlternateContent>
  <bookViews>
    <workbookView xWindow="0" yWindow="0" windowWidth="16416" windowHeight="6504" tabRatio="829" firstSheet="43" activeTab="46"/>
  </bookViews>
  <sheets>
    <sheet name="Cover" sheetId="1" r:id="rId1"/>
    <sheet name="Organized" sheetId="2" r:id="rId2"/>
    <sheet name="Contents-Sections I&amp;II" sheetId="3" r:id="rId3"/>
    <sheet name="Contents-Sections III-VII" sheetId="4" r:id="rId4"/>
    <sheet name="INSTRUCTIONS REV REQUIREMENT" sheetId="5" r:id="rId5"/>
    <sheet name="SCHEDULE I-1 REV REQUIREMENT" sheetId="6" r:id="rId6"/>
    <sheet name="SCHEDULE I-2 REVENUES" sheetId="7" r:id="rId7"/>
    <sheet name="SCHEDULE I-3 METERED CON" sheetId="8" r:id="rId8"/>
    <sheet name="SCHEDULE I-4 CONNECTIONS" sheetId="9" r:id="rId9"/>
    <sheet name="INSTRUCTIONS OPER &amp; MAINT" sheetId="10" r:id="rId10"/>
    <sheet name="SCHEDULE II-1 PRODUCTION" sheetId="11" r:id="rId11"/>
    <sheet name="SCHEDULE II-3 OTHER REV " sheetId="12" r:id="rId12"/>
    <sheet name="SCHEDULE II-4 PURCHASED POWER" sheetId="13" r:id="rId13"/>
    <sheet name="SCHEDULE II-5 OTHER VOL EXP" sheetId="14" r:id="rId14"/>
    <sheet name="SCHEDULE II-6 PR ALLOC" sheetId="15" r:id="rId15"/>
    <sheet name="SCHEDULE II-7 MATERIALS" sheetId="16" r:id="rId16"/>
    <sheet name="SCHEDULE II-8 CONTRACT WORK" sheetId="17" r:id="rId17"/>
    <sheet name="SCHEDULE II-9 TRANSPORTATION" sheetId="18" r:id="rId18"/>
    <sheet name="SCHEDULE II-10 OTHER MAINT" sheetId="19" r:id="rId19"/>
    <sheet name="SCHEDULE II-11 EMLOYEE BEN" sheetId="20" r:id="rId20"/>
    <sheet name="SCHEDULE II-12 BAD DEBTS" sheetId="21" r:id="rId21"/>
    <sheet name="SCHEDULE II-13 OFFICE RENTALS" sheetId="22" r:id="rId22"/>
    <sheet name="SCHEDULE II-14 OFFICE SUPPLIES" sheetId="23" r:id="rId23"/>
    <sheet name="SCHEDULE II-15 PROF SERVICES" sheetId="24" r:id="rId24"/>
    <sheet name="SCHEDULE II-16 INSURANCE" sheetId="25" r:id="rId25"/>
    <sheet name="SCHEDULE II-17 RATE CASE EXP" sheetId="26" r:id="rId26"/>
    <sheet name="SCHEDULE II-18 REG EXP OTHER" sheetId="27" r:id="rId27"/>
    <sheet name="SCHEDULE II-19 MISCELLANEOUS" sheetId="28" r:id="rId28"/>
    <sheet name="SECTION III RATE BASE INSTRUCT" sheetId="29" r:id="rId29"/>
    <sheet name="SCHEDULE III-1 RETURN" sheetId="30" r:id="rId30"/>
    <sheet name="SCHEDULE III-2 RATE BASE SUMM" sheetId="31" r:id="rId31"/>
    <sheet name="SCHEDULE III-3 PLANT IN SERVICE" sheetId="32" r:id="rId32"/>
    <sheet name="SCHEDULE III-3(a) RB RECONCIL" sheetId="33" r:id="rId33"/>
    <sheet name="SCHEDULE III-4 CWIP" sheetId="34" r:id="rId34"/>
    <sheet name="SCHEDULE III-5 WORKING CASH" sheetId="35" r:id="rId35"/>
    <sheet name="SCHEDULE III-6 NOTES PAYABLE" sheetId="36" r:id="rId36"/>
    <sheet name="SCHEDULE III-7 ACCUM DEPREC" sheetId="37" r:id="rId37"/>
    <sheet name="SCHEDULES III-8 ADVANCES CIAC" sheetId="38" r:id="rId38"/>
    <sheet name="SCHEDULES III-9 ADIT_ITC" sheetId="39" r:id="rId39"/>
    <sheet name="SCH III-10 OTHER DEFERRED ASSET" sheetId="40" r:id="rId40"/>
    <sheet name="SECTION IV OTHER TAX INSTRUCT" sheetId="41" r:id="rId41"/>
    <sheet name="SCHEDULE IV(a) PAYROLL_PROP" sheetId="42" r:id="rId42"/>
    <sheet name="SCH IV(b) REV RELATED TAX_EXP" sheetId="43" r:id="rId43"/>
    <sheet name="SECTION V FEDERAL INCOME TAX " sheetId="44" r:id="rId44"/>
    <sheet name="SCH V FEDERAL INCOME TAX" sheetId="45" r:id="rId45"/>
    <sheet name="SECTION VI RATE DESIGN" sheetId="46" r:id="rId46"/>
    <sheet name="SCHEDULE VI RATE DESIGN" sheetId="47" r:id="rId47"/>
  </sheets>
  <externalReferences>
    <externalReference r:id="rId48"/>
  </externalReferences>
  <definedNames>
    <definedName name="_Toc311195800" localSheetId="35">'SCHEDULE III-6 NOTES PAYABLE'!$B$7</definedName>
    <definedName name="_Toc407970454" localSheetId="35">'SCHEDULE III-6 NOTES PAYABLE'!$A$3</definedName>
    <definedName name="Corix_Utilities__Texas__Inc.">#REF!</definedName>
    <definedName name="_xlnm.Print_Area" localSheetId="9">'INSTRUCTIONS OPER &amp; MAINT'!$A$1:$L$37</definedName>
    <definedName name="_xlnm.Print_Area" localSheetId="4">'INSTRUCTIONS REV REQUIREMENT'!$A$1:$L$35</definedName>
    <definedName name="_xlnm.Print_Area" localSheetId="1">Organized!$A$1:$I$38</definedName>
    <definedName name="_xlnm.Print_Area" localSheetId="42">'SCH IV(b) REV RELATED TAX_EXP'!$A$3:$H$16</definedName>
    <definedName name="_xlnm.Print_Area" localSheetId="44">'SCH V FEDERAL INCOME TAX'!$A$1:$F$33</definedName>
    <definedName name="_xlnm.Print_Area" localSheetId="6">'SCHEDULE I-2 REVENUES'!$A$1:$M$42</definedName>
    <definedName name="_xlnm.Print_Area" localSheetId="8">'SCHEDULE I-4 CONNECTIONS'!$A$1:$J$30</definedName>
    <definedName name="_xlnm.Print_Area" localSheetId="10">'SCHEDULE II-1 PRODUCTION'!$A$1:$H$33</definedName>
    <definedName name="_xlnm.Print_Area" localSheetId="18">'SCHEDULE II-10 OTHER MAINT'!$A$1:$I$48</definedName>
    <definedName name="_xlnm.Print_Area" localSheetId="26">'SCHEDULE II-18 REG EXP OTHER'!$A$1:$K$48</definedName>
    <definedName name="_xlnm.Print_Area" localSheetId="12">'SCHEDULE II-4 PURCHASED POWER'!$A$1:$H$55</definedName>
    <definedName name="_xlnm.Print_Area" localSheetId="15">'SCHEDULE II-7 MATERIALS'!$A$1:$H$50</definedName>
    <definedName name="_xlnm.Print_Area" localSheetId="16">'SCHEDULE II-8 CONTRACT WORK'!$A$1:$H$50</definedName>
    <definedName name="_xlnm.Print_Area" localSheetId="17">'SCHEDULE II-9 TRANSPORTATION'!$A$1:$I$53</definedName>
    <definedName name="_xlnm.Print_Area" localSheetId="29">'SCHEDULE III-1 RETURN'!$A$1:$I$44</definedName>
    <definedName name="_xlnm.Print_Area" localSheetId="30">'SCHEDULE III-2 RATE BASE SUMM'!$A$1:$F$29</definedName>
    <definedName name="_xlnm.Print_Area" localSheetId="31">'SCHEDULE III-3 PLANT IN SERVICE'!$A$1:$P$43</definedName>
    <definedName name="_xlnm.Print_Area" localSheetId="32">'SCHEDULE III-3(a) RB RECONCIL'!$A$1:$F$32</definedName>
    <definedName name="_xlnm.Print_Area" localSheetId="36">'SCHEDULE III-7 ACCUM DEPREC'!$A$1:$G$22</definedName>
    <definedName name="Z_3A2A3983_1836_447A_BB85_852FF2BFBCA6_.wvu.Cols" localSheetId="24" hidden="1">'SCHEDULE II-16 INSURANCE'!$L:$L</definedName>
    <definedName name="Z_3A2A3983_1836_447A_BB85_852FF2BFBCA6_.wvu.PrintArea" localSheetId="9" hidden="1">'INSTRUCTIONS OPER &amp; MAINT'!$A$1:$L$37</definedName>
    <definedName name="Z_3A2A3983_1836_447A_BB85_852FF2BFBCA6_.wvu.PrintArea" localSheetId="4" hidden="1">'INSTRUCTIONS REV REQUIREMENT'!$A$1:$L$35</definedName>
    <definedName name="Z_3A2A3983_1836_447A_BB85_852FF2BFBCA6_.wvu.PrintArea" localSheetId="1" hidden="1">Organized!$A$1:$I$38</definedName>
    <definedName name="Z_3A2A3983_1836_447A_BB85_852FF2BFBCA6_.wvu.PrintArea" localSheetId="42" hidden="1">'SCH IV(b) REV RELATED TAX_EXP'!$A$3:$H$16</definedName>
    <definedName name="Z_3A2A3983_1836_447A_BB85_852FF2BFBCA6_.wvu.PrintArea" localSheetId="44" hidden="1">'SCH V FEDERAL INCOME TAX'!$A$1:$F$33</definedName>
    <definedName name="Z_3A2A3983_1836_447A_BB85_852FF2BFBCA6_.wvu.PrintArea" localSheetId="6" hidden="1">'SCHEDULE I-2 REVENUES'!$A$1:$M$42</definedName>
    <definedName name="Z_3A2A3983_1836_447A_BB85_852FF2BFBCA6_.wvu.PrintArea" localSheetId="8" hidden="1">'SCHEDULE I-4 CONNECTIONS'!$A$1:$J$30</definedName>
    <definedName name="Z_3A2A3983_1836_447A_BB85_852FF2BFBCA6_.wvu.PrintArea" localSheetId="10" hidden="1">'SCHEDULE II-1 PRODUCTION'!$A$1:$H$33</definedName>
    <definedName name="Z_3A2A3983_1836_447A_BB85_852FF2BFBCA6_.wvu.PrintArea" localSheetId="18" hidden="1">'SCHEDULE II-10 OTHER MAINT'!$A$1:$I$48</definedName>
    <definedName name="Z_3A2A3983_1836_447A_BB85_852FF2BFBCA6_.wvu.PrintArea" localSheetId="26" hidden="1">'SCHEDULE II-18 REG EXP OTHER'!$A$1:$K$48</definedName>
    <definedName name="Z_3A2A3983_1836_447A_BB85_852FF2BFBCA6_.wvu.PrintArea" localSheetId="12" hidden="1">'SCHEDULE II-4 PURCHASED POWER'!$A$1:$H$55</definedName>
    <definedName name="Z_3A2A3983_1836_447A_BB85_852FF2BFBCA6_.wvu.PrintArea" localSheetId="15" hidden="1">'SCHEDULE II-7 MATERIALS'!$A$1:$H$50</definedName>
    <definedName name="Z_3A2A3983_1836_447A_BB85_852FF2BFBCA6_.wvu.PrintArea" localSheetId="16" hidden="1">'SCHEDULE II-8 CONTRACT WORK'!$A$1:$H$50</definedName>
    <definedName name="Z_3A2A3983_1836_447A_BB85_852FF2BFBCA6_.wvu.PrintArea" localSheetId="17" hidden="1">'SCHEDULE II-9 TRANSPORTATION'!$A$1:$I$53</definedName>
    <definedName name="Z_3A2A3983_1836_447A_BB85_852FF2BFBCA6_.wvu.PrintArea" localSheetId="29" hidden="1">'SCHEDULE III-1 RETURN'!$A$1:$I$44</definedName>
    <definedName name="Z_3A2A3983_1836_447A_BB85_852FF2BFBCA6_.wvu.PrintArea" localSheetId="30" hidden="1">'SCHEDULE III-2 RATE BASE SUMM'!$A$1:$F$29</definedName>
    <definedName name="Z_3A2A3983_1836_447A_BB85_852FF2BFBCA6_.wvu.PrintArea" localSheetId="31" hidden="1">'SCHEDULE III-3 PLANT IN SERVICE'!$A$1:$P$43</definedName>
    <definedName name="Z_3A2A3983_1836_447A_BB85_852FF2BFBCA6_.wvu.PrintArea" localSheetId="32" hidden="1">'SCHEDULE III-3(a) RB RECONCIL'!$A$1:$F$32</definedName>
    <definedName name="Z_3A2A3983_1836_447A_BB85_852FF2BFBCA6_.wvu.PrintArea" localSheetId="36" hidden="1">'SCHEDULE III-7 ACCUM DEPREC'!$A$1:$G$22</definedName>
  </definedNames>
  <calcPr calcId="171027"/>
  <customWorkbookViews>
    <customWorkbookView name="Jeri Cox - Personal View" guid="{3A2A3983-1836-447A-BB85-852FF2BFBCA6}" mergeInterval="0" personalView="1" maximized="1" windowWidth="1596" windowHeight="655" tabRatio="829" activeSheetId="9"/>
  </customWorkbookViews>
</workbook>
</file>

<file path=xl/calcChain.xml><?xml version="1.0" encoding="utf-8"?>
<calcChain xmlns="http://schemas.openxmlformats.org/spreadsheetml/2006/main">
  <c r="G20" i="47" l="1"/>
  <c r="G22" i="47" s="1"/>
  <c r="G23" i="47" s="1"/>
  <c r="F23" i="30" l="1"/>
  <c r="D14" i="31"/>
  <c r="D12" i="31"/>
  <c r="E26" i="34"/>
  <c r="D26" i="34"/>
  <c r="D11" i="31"/>
  <c r="K24" i="8"/>
  <c r="H24" i="8"/>
  <c r="G24" i="8"/>
  <c r="E24" i="8"/>
  <c r="D24" i="8"/>
  <c r="H17" i="7" l="1"/>
  <c r="D33" i="12"/>
  <c r="G17" i="47" l="1"/>
  <c r="F24" i="30"/>
  <c r="D24" i="31"/>
  <c r="F37" i="6"/>
  <c r="D18" i="31"/>
  <c r="G35" i="32"/>
  <c r="D10" i="31" s="1"/>
  <c r="M35" i="32"/>
  <c r="N35" i="32"/>
  <c r="H10" i="43"/>
  <c r="D12" i="45"/>
  <c r="G29" i="47" l="1"/>
  <c r="G12" i="47"/>
  <c r="G10" i="47"/>
  <c r="G11" i="47"/>
  <c r="G40" i="6"/>
  <c r="G44" i="6" s="1"/>
  <c r="F18" i="42"/>
  <c r="E20" i="42" s="1"/>
  <c r="F17" i="42"/>
  <c r="E14" i="42"/>
  <c r="E13" i="42"/>
  <c r="H37" i="6"/>
  <c r="M18" i="32"/>
  <c r="N12" i="32"/>
  <c r="M12" i="32"/>
  <c r="M33" i="32"/>
  <c r="N33" i="32" s="1"/>
  <c r="M30" i="32"/>
  <c r="N30" i="32" s="1"/>
  <c r="O30" i="32" s="1"/>
  <c r="M29" i="32"/>
  <c r="N29" i="32" s="1"/>
  <c r="O29" i="32" s="1"/>
  <c r="M22" i="32"/>
  <c r="N22" i="32" s="1"/>
  <c r="O22" i="32" s="1"/>
  <c r="I33" i="32"/>
  <c r="I31" i="32"/>
  <c r="I30" i="32"/>
  <c r="I29" i="32"/>
  <c r="I28" i="32"/>
  <c r="M28" i="32" s="1"/>
  <c r="N28" i="32" s="1"/>
  <c r="I27" i="32"/>
  <c r="I26" i="32"/>
  <c r="M26" i="32" s="1"/>
  <c r="N26" i="32" s="1"/>
  <c r="I25" i="32"/>
  <c r="I24" i="32"/>
  <c r="M24" i="32" s="1"/>
  <c r="N24" i="32" s="1"/>
  <c r="I23" i="32"/>
  <c r="M23" i="32" s="1"/>
  <c r="N23" i="32" s="1"/>
  <c r="O23" i="32" s="1"/>
  <c r="I22" i="32"/>
  <c r="I21" i="32"/>
  <c r="M21" i="32" s="1"/>
  <c r="N21" i="32" s="1"/>
  <c r="I19" i="32"/>
  <c r="M19" i="32" s="1"/>
  <c r="N19" i="32" s="1"/>
  <c r="I18" i="32"/>
  <c r="I17" i="32"/>
  <c r="M17" i="32" s="1"/>
  <c r="N17" i="32" s="1"/>
  <c r="I14" i="32"/>
  <c r="M14" i="32" s="1"/>
  <c r="N14" i="32" s="1"/>
  <c r="O14" i="32" s="1"/>
  <c r="I12" i="32"/>
  <c r="O12" i="32" s="1"/>
  <c r="I11" i="32"/>
  <c r="I15" i="32"/>
  <c r="M15" i="32" s="1"/>
  <c r="N15" i="32" s="1"/>
  <c r="O11" i="32" l="1"/>
  <c r="O35" i="32" s="1"/>
  <c r="O19" i="32"/>
  <c r="O33" i="32"/>
  <c r="M27" i="32"/>
  <c r="N27" i="32" s="1"/>
  <c r="O27" i="32" s="1"/>
  <c r="M31" i="32"/>
  <c r="N31" i="32" s="1"/>
  <c r="O31" i="32" s="1"/>
  <c r="O15" i="32"/>
  <c r="O21" i="32"/>
  <c r="O28" i="32"/>
  <c r="O24" i="32"/>
  <c r="M25" i="32"/>
  <c r="N25" i="32" s="1"/>
  <c r="O25" i="32" s="1"/>
  <c r="O26" i="32"/>
  <c r="N18" i="32"/>
  <c r="O18" i="32" s="1"/>
  <c r="O17" i="32"/>
  <c r="F33" i="12"/>
  <c r="H47" i="6" s="1"/>
  <c r="H16" i="7"/>
  <c r="G26" i="47" l="1"/>
  <c r="I22" i="9"/>
  <c r="I18" i="9"/>
  <c r="F22" i="9"/>
  <c r="D22" i="9"/>
  <c r="H18" i="9"/>
  <c r="H22" i="9" s="1"/>
  <c r="H19" i="8"/>
  <c r="H18" i="8"/>
  <c r="H17" i="8"/>
  <c r="H16" i="8"/>
  <c r="G19" i="8"/>
  <c r="G18" i="8"/>
  <c r="G17" i="8"/>
  <c r="G16" i="8"/>
  <c r="H15" i="7"/>
  <c r="F41" i="6" s="1"/>
  <c r="F22" i="15"/>
  <c r="E22" i="15"/>
  <c r="G22" i="15"/>
  <c r="G36" i="6"/>
  <c r="G35" i="6"/>
  <c r="E29" i="28"/>
  <c r="F34" i="6" s="1"/>
  <c r="F33" i="6"/>
  <c r="H33" i="6" s="1"/>
  <c r="E29" i="27"/>
  <c r="F32" i="6"/>
  <c r="E36" i="26"/>
  <c r="F31" i="6"/>
  <c r="H31" i="6" s="1"/>
  <c r="E29" i="25"/>
  <c r="H32" i="6"/>
  <c r="E31" i="24"/>
  <c r="F30" i="6" s="1"/>
  <c r="H30" i="6" s="1"/>
  <c r="H28" i="6"/>
  <c r="F28" i="6"/>
  <c r="H29" i="6"/>
  <c r="F29" i="6"/>
  <c r="E31" i="23"/>
  <c r="H25" i="6"/>
  <c r="H26" i="6"/>
  <c r="F26" i="6"/>
  <c r="H27" i="6"/>
  <c r="F27" i="6"/>
  <c r="H34" i="6" l="1"/>
  <c r="G21" i="6"/>
  <c r="H20" i="6"/>
  <c r="F20" i="6"/>
  <c r="H19" i="6"/>
  <c r="F19" i="6"/>
  <c r="F18" i="6"/>
  <c r="H18" i="6" s="1"/>
  <c r="H17" i="6"/>
  <c r="F17" i="6"/>
  <c r="F30" i="16"/>
  <c r="F16" i="6"/>
  <c r="F24" i="6"/>
  <c r="F35" i="6" s="1"/>
  <c r="F33" i="15"/>
  <c r="L14" i="15"/>
  <c r="F21" i="6" l="1"/>
  <c r="H16" i="6"/>
  <c r="H21" i="6" s="1"/>
  <c r="F36" i="6"/>
  <c r="H24" i="6"/>
  <c r="H35" i="6" s="1"/>
  <c r="H14" i="6"/>
  <c r="G14" i="6"/>
  <c r="F14" i="6"/>
  <c r="F12" i="6"/>
  <c r="J11" i="6"/>
  <c r="H12" i="6"/>
  <c r="H36" i="6" l="1"/>
  <c r="H23" i="35" s="1"/>
  <c r="H24" i="35" s="1"/>
  <c r="D13" i="31" s="1"/>
  <c r="D16" i="31" s="1"/>
  <c r="D25" i="31" s="1"/>
  <c r="D10" i="45" s="1"/>
  <c r="F18" i="11"/>
  <c r="F17" i="11"/>
  <c r="F15" i="11"/>
  <c r="F14" i="11"/>
  <c r="D16" i="11"/>
  <c r="F16" i="11" s="1"/>
  <c r="K17" i="8"/>
  <c r="K19" i="8"/>
  <c r="K18" i="8"/>
  <c r="K16" i="8"/>
  <c r="E23" i="8"/>
  <c r="D23" i="8"/>
  <c r="G15" i="8"/>
  <c r="G23" i="8" s="1"/>
  <c r="E10" i="30" l="1"/>
  <c r="D25" i="30"/>
  <c r="H15" i="8"/>
  <c r="H23" i="8" s="1"/>
  <c r="D19" i="11"/>
  <c r="K15" i="8"/>
  <c r="D23" i="30" l="1"/>
  <c r="E23" i="30" s="1"/>
  <c r="H23" i="30" s="1"/>
  <c r="E24" i="30"/>
  <c r="H24" i="30" s="1"/>
  <c r="K23" i="8"/>
  <c r="F19" i="11"/>
  <c r="D20" i="11"/>
  <c r="F20" i="11" s="1"/>
  <c r="C4" i="32"/>
  <c r="D22" i="43"/>
  <c r="D23" i="43"/>
  <c r="F16" i="35"/>
  <c r="G16" i="35"/>
  <c r="G17" i="35" s="1"/>
  <c r="I55" i="42"/>
  <c r="I53" i="42"/>
  <c r="H26" i="30" l="1"/>
  <c r="E12" i="30" s="1"/>
  <c r="H43" i="6" l="1"/>
  <c r="D9" i="45"/>
  <c r="D11" i="45" s="1"/>
  <c r="D13" i="45" s="1"/>
  <c r="D14" i="45" s="1"/>
  <c r="D15" i="45" s="1"/>
  <c r="F39" i="6" s="1"/>
  <c r="H39" i="6" l="1"/>
  <c r="H40" i="6" s="1"/>
  <c r="H44" i="6" s="1"/>
  <c r="F40" i="6"/>
  <c r="F42" i="6" s="1"/>
  <c r="H45" i="6" l="1"/>
  <c r="H48" i="6"/>
  <c r="G8" i="47" s="1"/>
  <c r="G24" i="47" l="1"/>
  <c r="G18" i="47"/>
  <c r="G27" i="47" s="1"/>
  <c r="D35" i="47" s="1"/>
  <c r="G35" i="47" s="1"/>
  <c r="D33" i="1"/>
  <c r="H46" i="6"/>
  <c r="D36" i="1" s="1"/>
  <c r="D38" i="47" l="1"/>
  <c r="G38" i="47" s="1"/>
  <c r="D40" i="47"/>
  <c r="G40" i="47" s="1"/>
  <c r="D41" i="47"/>
  <c r="G41" i="47" s="1"/>
  <c r="D36" i="47"/>
  <c r="G36" i="47" s="1"/>
  <c r="D37" i="47"/>
  <c r="G37" i="47" s="1"/>
  <c r="D39" i="47"/>
  <c r="G39" i="47" s="1"/>
  <c r="G30" i="47"/>
  <c r="G32" i="47" s="1"/>
</calcChain>
</file>

<file path=xl/sharedStrings.xml><?xml version="1.0" encoding="utf-8"?>
<sst xmlns="http://schemas.openxmlformats.org/spreadsheetml/2006/main" count="2169" uniqueCount="1234">
  <si>
    <t>FEDERAL INCOME TAX CALCULATION:</t>
  </si>
  <si>
    <t>Tax Rate</t>
  </si>
  <si>
    <t>Taxable Income</t>
  </si>
  <si>
    <t>(Portion of Taxable</t>
  </si>
  <si>
    <t>Income in Level)</t>
  </si>
  <si>
    <t>1st 50,000 of taxable income</t>
  </si>
  <si>
    <t>Next 25,000 of taxable income</t>
  </si>
  <si>
    <t>Next 235,000 of taxable income</t>
  </si>
  <si>
    <t>Over 335,000 of taxable income</t>
  </si>
  <si>
    <t>Item</t>
  </si>
  <si>
    <t xml:space="preserve"> 22.</t>
  </si>
  <si>
    <t xml:space="preserve"> 23.</t>
  </si>
  <si>
    <t xml:space="preserve"> 24.</t>
  </si>
  <si>
    <t xml:space="preserve"> 25.</t>
  </si>
  <si>
    <t>Depreciation</t>
  </si>
  <si>
    <t xml:space="preserve"> 26.</t>
  </si>
  <si>
    <t>409/10</t>
  </si>
  <si>
    <t>Instructions for Section VI:</t>
  </si>
  <si>
    <t>Income taxes at proposed rates</t>
  </si>
  <si>
    <t>(C x D)</t>
  </si>
  <si>
    <t>2</t>
  </si>
  <si>
    <t>3</t>
  </si>
  <si>
    <t>4</t>
  </si>
  <si>
    <t>5</t>
  </si>
  <si>
    <t>6</t>
  </si>
  <si>
    <t>DETERMINATION OF FIXED COSTS</t>
  </si>
  <si>
    <t xml:space="preserve">    Purchased power - Account 615</t>
  </si>
  <si>
    <t xml:space="preserve">    Purchased water - Account 610</t>
  </si>
  <si>
    <t xml:space="preserve">    Other volume related - Account 618</t>
  </si>
  <si>
    <t>FIXED COSTS</t>
  </si>
  <si>
    <t>RECAP:</t>
  </si>
  <si>
    <t>TOTAL</t>
  </si>
  <si>
    <t>TOTAL METER EQUIVALENTS</t>
  </si>
  <si>
    <t>CHARGE PER 5/8" X 3/4" METER</t>
  </si>
  <si>
    <t>PROPOSED RATES:</t>
  </si>
  <si>
    <t>5/8 X 3/4"</t>
  </si>
  <si>
    <t>X 1.0 =</t>
  </si>
  <si>
    <t>X 1.5 =</t>
  </si>
  <si>
    <t>X 2.5 =</t>
  </si>
  <si>
    <t>X 5.0 =</t>
  </si>
  <si>
    <t>X 8.0 =</t>
  </si>
  <si>
    <t>3"</t>
  </si>
  <si>
    <t>X 15.0 =</t>
  </si>
  <si>
    <t>4"</t>
  </si>
  <si>
    <t>X 25.0 =</t>
  </si>
  <si>
    <t xml:space="preserve">   Employee pensions &amp; benefits</t>
  </si>
  <si>
    <t>Total admin. &amp; general expense</t>
  </si>
  <si>
    <t xml:space="preserve">   Other volume related expenses</t>
  </si>
  <si>
    <t>PUC report Sch. D-1</t>
  </si>
  <si>
    <t>Purchased from:</t>
  </si>
  <si>
    <t>Price Per Unit</t>
  </si>
  <si>
    <t>Year is higher than previous years, indicate the reason for the anticipated increase.</t>
  </si>
  <si>
    <t>and estimate for the Test Year.  Indicate the kinds of expenses included in this account</t>
  </si>
  <si>
    <t>Line  No.</t>
  </si>
  <si>
    <t>FICA</t>
  </si>
  <si>
    <t xml:space="preserve">WATER UTILITY NAME: </t>
  </si>
  <si>
    <t>ADDRESS OF UTILITY:</t>
  </si>
  <si>
    <t>Street, P.O. Box and/or suite number</t>
  </si>
  <si>
    <t>City and Zip Code</t>
  </si>
  <si>
    <t>PHONE NUMBER:</t>
  </si>
  <si>
    <t>area code</t>
  </si>
  <si>
    <t>B</t>
  </si>
  <si>
    <t>C</t>
  </si>
  <si>
    <t>(circle one)</t>
  </si>
  <si>
    <t>dollar amount</t>
  </si>
  <si>
    <t>percent above (below) current revenue requirement</t>
  </si>
  <si>
    <t>NAME OF PERSON TO CONTACT REGARDING THIS FILING:</t>
  </si>
  <si>
    <t>PHONE:</t>
  </si>
  <si>
    <t>DATE OF LAST GENERAL RATE CASE FILING:</t>
  </si>
  <si>
    <t>1st</t>
  </si>
  <si>
    <t>2nd</t>
  </si>
  <si>
    <t>3rd</t>
  </si>
  <si>
    <t>4th</t>
  </si>
  <si>
    <t>5th</t>
  </si>
  <si>
    <t>6th</t>
  </si>
  <si>
    <t>8th</t>
  </si>
  <si>
    <t>Attachment</t>
  </si>
  <si>
    <t>Items</t>
  </si>
  <si>
    <t>Checked</t>
  </si>
  <si>
    <t>SECTION I</t>
  </si>
  <si>
    <t>I-1</t>
  </si>
  <si>
    <t>Include the appropriate schedules:</t>
  </si>
  <si>
    <t>I-3</t>
  </si>
  <si>
    <t>I-4</t>
  </si>
  <si>
    <t>SECTION II</t>
  </si>
  <si>
    <t>II-3</t>
  </si>
  <si>
    <t>Other Volume Related Expenses</t>
  </si>
  <si>
    <t>II-5</t>
  </si>
  <si>
    <t>II-6</t>
  </si>
  <si>
    <t>Materials</t>
  </si>
  <si>
    <t>II-7</t>
  </si>
  <si>
    <t>Contract Work</t>
  </si>
  <si>
    <t>II-8</t>
  </si>
  <si>
    <t>Transportation Expenses</t>
  </si>
  <si>
    <t>II-9</t>
  </si>
  <si>
    <t>Other Plant Maintenance</t>
  </si>
  <si>
    <t>II-10</t>
  </si>
  <si>
    <t>Employee Pensions/Benefits</t>
  </si>
  <si>
    <t>II-11</t>
  </si>
  <si>
    <t>II-12</t>
  </si>
  <si>
    <t>Office Services and Rentals</t>
  </si>
  <si>
    <t>II-13</t>
  </si>
  <si>
    <t>Office Supplies and Expense</t>
  </si>
  <si>
    <t>II-14</t>
  </si>
  <si>
    <t>Professional Services</t>
  </si>
  <si>
    <t>II-15</t>
  </si>
  <si>
    <t>Insurance</t>
  </si>
  <si>
    <t>II-16</t>
  </si>
  <si>
    <t>Regulatory Commission Expense</t>
  </si>
  <si>
    <t>II-17</t>
  </si>
  <si>
    <t>II-18</t>
  </si>
  <si>
    <t>SECTION III</t>
  </si>
  <si>
    <t>Requested Return</t>
  </si>
  <si>
    <t>III-1</t>
  </si>
  <si>
    <t>III-2</t>
  </si>
  <si>
    <t>III-3</t>
  </si>
  <si>
    <t>Working Cash</t>
  </si>
  <si>
    <t>III-5</t>
  </si>
  <si>
    <t>III-6</t>
  </si>
  <si>
    <t>III-7</t>
  </si>
  <si>
    <t xml:space="preserve">  of Construction</t>
  </si>
  <si>
    <t xml:space="preserve">  Tax Credits</t>
  </si>
  <si>
    <t>SECTION IV</t>
  </si>
  <si>
    <t>TAXES OTHER THAN INCOME</t>
  </si>
  <si>
    <t>SECTION V</t>
  </si>
  <si>
    <t>SECTION VI</t>
  </si>
  <si>
    <t>RATE DESIGN</t>
  </si>
  <si>
    <t>Rate Design Worksheet</t>
  </si>
  <si>
    <t xml:space="preserve"> </t>
  </si>
  <si>
    <t>Line</t>
  </si>
  <si>
    <t>Description</t>
  </si>
  <si>
    <t>Reference</t>
  </si>
  <si>
    <t>No.</t>
  </si>
  <si>
    <t xml:space="preserve">  1.</t>
  </si>
  <si>
    <t xml:space="preserve">  2.</t>
  </si>
  <si>
    <t xml:space="preserve">  3.</t>
  </si>
  <si>
    <t xml:space="preserve">  4.</t>
  </si>
  <si>
    <t xml:space="preserve">  5.</t>
  </si>
  <si>
    <t xml:space="preserve">  6.</t>
  </si>
  <si>
    <t xml:space="preserve">  7.</t>
  </si>
  <si>
    <t xml:space="preserve">  8.</t>
  </si>
  <si>
    <t xml:space="preserve">  $</t>
  </si>
  <si>
    <t>Year</t>
  </si>
  <si>
    <t>A</t>
  </si>
  <si>
    <t>D</t>
  </si>
  <si>
    <t>E</t>
  </si>
  <si>
    <t>F</t>
  </si>
  <si>
    <t>G</t>
  </si>
  <si>
    <t>H</t>
  </si>
  <si>
    <t xml:space="preserve">  Line</t>
  </si>
  <si>
    <t>Meter</t>
  </si>
  <si>
    <t>End of Prior</t>
  </si>
  <si>
    <t>End of</t>
  </si>
  <si>
    <t>Average</t>
  </si>
  <si>
    <t xml:space="preserve">  No.</t>
  </si>
  <si>
    <t>Size</t>
  </si>
  <si>
    <t>Test Year</t>
  </si>
  <si>
    <t>Ratios</t>
  </si>
  <si>
    <t>Equivalencies</t>
  </si>
  <si>
    <t>Additions</t>
  </si>
  <si>
    <t>(C + D)</t>
  </si>
  <si>
    <t>1.</t>
  </si>
  <si>
    <t xml:space="preserve">  5/8" x 3/4"</t>
  </si>
  <si>
    <t>2.</t>
  </si>
  <si>
    <t xml:space="preserve">  3/4"</t>
  </si>
  <si>
    <t>3.</t>
  </si>
  <si>
    <t xml:space="preserve">  1"</t>
  </si>
  <si>
    <t>4.</t>
  </si>
  <si>
    <t xml:space="preserve">  1 1/2"</t>
  </si>
  <si>
    <t>5.</t>
  </si>
  <si>
    <t xml:space="preserve">  2"</t>
  </si>
  <si>
    <t>9.</t>
  </si>
  <si>
    <t>10.</t>
  </si>
  <si>
    <t>Flat Rate</t>
  </si>
  <si>
    <t>Unit</t>
  </si>
  <si>
    <t xml:space="preserve">  PUC report</t>
  </si>
  <si>
    <t>6.</t>
  </si>
  <si>
    <t>7.</t>
  </si>
  <si>
    <t>I</t>
  </si>
  <si>
    <t>Rate</t>
  </si>
  <si>
    <t xml:space="preserve">  9.</t>
  </si>
  <si>
    <t xml:space="preserve">  </t>
  </si>
  <si>
    <t>(D x E)</t>
  </si>
  <si>
    <t>3/4"</t>
  </si>
  <si>
    <t>1"</t>
  </si>
  <si>
    <t>1 1/2"</t>
  </si>
  <si>
    <t>2"</t>
  </si>
  <si>
    <t>Total</t>
  </si>
  <si>
    <t xml:space="preserve">  10.</t>
  </si>
  <si>
    <t xml:space="preserve">  11.</t>
  </si>
  <si>
    <t xml:space="preserve">  12.</t>
  </si>
  <si>
    <t xml:space="preserve">  13.</t>
  </si>
  <si>
    <t xml:space="preserve">  14.</t>
  </si>
  <si>
    <t xml:space="preserve">  15.</t>
  </si>
  <si>
    <t xml:space="preserve">  16.</t>
  </si>
  <si>
    <t xml:space="preserve">  17.</t>
  </si>
  <si>
    <t>$</t>
  </si>
  <si>
    <t>Instructions for Section II</t>
  </si>
  <si>
    <t>Test</t>
  </si>
  <si>
    <t>Acct.</t>
  </si>
  <si>
    <t>Account Name</t>
  </si>
  <si>
    <t>Reference/</t>
  </si>
  <si>
    <t>Instructions</t>
  </si>
  <si>
    <t xml:space="preserve">  Volume related expenses:</t>
  </si>
  <si>
    <t xml:space="preserve">   Purchased water</t>
  </si>
  <si>
    <t>Total volume related exp.</t>
  </si>
  <si>
    <t xml:space="preserve">    Employee labor</t>
  </si>
  <si>
    <t>8.</t>
  </si>
  <si>
    <t xml:space="preserve">    Materials</t>
  </si>
  <si>
    <t xml:space="preserve">    Contract work</t>
  </si>
  <si>
    <t xml:space="preserve">    Transportation expenses</t>
  </si>
  <si>
    <t>Total non-volume related exp.</t>
  </si>
  <si>
    <t>Admin. &amp; general expenses:</t>
  </si>
  <si>
    <t xml:space="preserve">   Office salaries</t>
  </si>
  <si>
    <t xml:space="preserve">   Mgmt. salaries</t>
  </si>
  <si>
    <t xml:space="preserve">   Office services &amp; rentals</t>
  </si>
  <si>
    <t xml:space="preserve">   Office supplies &amp; expenses</t>
  </si>
  <si>
    <t xml:space="preserve">   Professional services</t>
  </si>
  <si>
    <t xml:space="preserve">   Insurance</t>
  </si>
  <si>
    <t>Total water pumped</t>
  </si>
  <si>
    <t>Total water purchased</t>
  </si>
  <si>
    <t>Total water sold</t>
  </si>
  <si>
    <t>Total unaccounted for water</t>
  </si>
  <si>
    <t>Percentage</t>
  </si>
  <si>
    <t xml:space="preserve"> 10.</t>
  </si>
  <si>
    <t xml:space="preserve"> 11.</t>
  </si>
  <si>
    <t xml:space="preserve"> 12.</t>
  </si>
  <si>
    <t xml:space="preserve"> 13.</t>
  </si>
  <si>
    <t xml:space="preserve"> 14.</t>
  </si>
  <si>
    <t xml:space="preserve"> 15.</t>
  </si>
  <si>
    <t>Lines 13 + 14</t>
  </si>
  <si>
    <t xml:space="preserve"> 16.</t>
  </si>
  <si>
    <t xml:space="preserve"> 17.</t>
  </si>
  <si>
    <t xml:space="preserve"> 18.</t>
  </si>
  <si>
    <t xml:space="preserve"> 19.</t>
  </si>
  <si>
    <t xml:space="preserve"> 20.</t>
  </si>
  <si>
    <t xml:space="preserve"> 21.</t>
  </si>
  <si>
    <t>Units purchased</t>
  </si>
  <si>
    <t>J</t>
  </si>
  <si>
    <t>K</t>
  </si>
  <si>
    <t>L</t>
  </si>
  <si>
    <t xml:space="preserve">Test </t>
  </si>
  <si>
    <t>Line No.</t>
  </si>
  <si>
    <t>Account No.</t>
  </si>
  <si>
    <t>Other volume related expenses</t>
  </si>
  <si>
    <t>Amount</t>
  </si>
  <si>
    <t>Employee</t>
  </si>
  <si>
    <t>Capitalized</t>
  </si>
  <si>
    <t>Expensed</t>
  </si>
  <si>
    <t>7,001 to</t>
  </si>
  <si>
    <t>over</t>
  </si>
  <si>
    <t>Name</t>
  </si>
  <si>
    <t>Payroll</t>
  </si>
  <si>
    <t xml:space="preserve">  Acct.</t>
  </si>
  <si>
    <t>Expense</t>
  </si>
  <si>
    <t xml:space="preserve">  Employee labor</t>
  </si>
  <si>
    <t xml:space="preserve">  Office salaries</t>
  </si>
  <si>
    <t xml:space="preserve">  Management salaries</t>
  </si>
  <si>
    <t xml:space="preserve">  Total Payroll Expenses</t>
  </si>
  <si>
    <t>Contract work</t>
  </si>
  <si>
    <t>Transportation expense</t>
  </si>
  <si>
    <t>properly and that vehicle depreciation is not listed twice or totally omitted.</t>
  </si>
  <si>
    <t xml:space="preserve">$ </t>
  </si>
  <si>
    <t>Other plant maintenance</t>
  </si>
  <si>
    <t>Employee pensions and benefits</t>
  </si>
  <si>
    <t>List types of Pensions &amp; Benefits:</t>
  </si>
  <si>
    <t xml:space="preserve">   Total Amount</t>
  </si>
  <si>
    <t xml:space="preserve">   Pensions</t>
  </si>
  <si>
    <t xml:space="preserve">   Health</t>
  </si>
  <si>
    <t xml:space="preserve">   Other</t>
  </si>
  <si>
    <t xml:space="preserve">  18.</t>
  </si>
  <si>
    <t>Office services &amp; rentals</t>
  </si>
  <si>
    <t xml:space="preserve">  19.</t>
  </si>
  <si>
    <t>Office supplies &amp; expenses</t>
  </si>
  <si>
    <t xml:space="preserve">record periods and estimate for the Test Year.  Indicate the kinds of </t>
  </si>
  <si>
    <t>for the anticipated increase:</t>
  </si>
  <si>
    <t xml:space="preserve">  20.</t>
  </si>
  <si>
    <t>Professional services</t>
  </si>
  <si>
    <t xml:space="preserve">periods and estimate for the Test Year.  Indicate the kinds of expenses </t>
  </si>
  <si>
    <t>anticipated increase:</t>
  </si>
  <si>
    <t xml:space="preserve">  21.</t>
  </si>
  <si>
    <t>_____________________</t>
  </si>
  <si>
    <t>Total amount</t>
  </si>
  <si>
    <t>Period Covered</t>
  </si>
  <si>
    <t>Type</t>
  </si>
  <si>
    <t>Company</t>
  </si>
  <si>
    <t xml:space="preserve">  22.</t>
  </si>
  <si>
    <t>Regulatory commission expense</t>
  </si>
  <si>
    <t>years, indicate the reason for the anticipated increase:</t>
  </si>
  <si>
    <t>and return on rate base.</t>
  </si>
  <si>
    <t>Instructions for Section III</t>
  </si>
  <si>
    <t>REQUESTED RETURN</t>
  </si>
  <si>
    <t>RETURN ON RATE BASE:</t>
  </si>
  <si>
    <t xml:space="preserve"> Line</t>
  </si>
  <si>
    <t xml:space="preserve"> No.</t>
  </si>
  <si>
    <t>Rate of Return:</t>
  </si>
  <si>
    <t>Weighted</t>
  </si>
  <si>
    <t xml:space="preserve"> Amount from previous</t>
  </si>
  <si>
    <t xml:space="preserve"> column divided by </t>
  </si>
  <si>
    <t xml:space="preserve"> Line 6, Column C</t>
  </si>
  <si>
    <t>%</t>
  </si>
  <si>
    <t>Return on rate base</t>
  </si>
  <si>
    <t>* ROE = Return on Equity</t>
  </si>
  <si>
    <t xml:space="preserve">  Additions:</t>
  </si>
  <si>
    <t xml:space="preserve">    Construction work in progress</t>
  </si>
  <si>
    <t xml:space="preserve">    Materials and supplies</t>
  </si>
  <si>
    <t xml:space="preserve">  TOTAL ADDITIONS (Add Lines 2 through 6)</t>
  </si>
  <si>
    <t xml:space="preserve">  Deductions:</t>
  </si>
  <si>
    <t xml:space="preserve">    Advances for construction</t>
  </si>
  <si>
    <t xml:space="preserve">    Accumulated deferred income taxes</t>
  </si>
  <si>
    <t xml:space="preserve">    Accumulated deferred investment tax credits</t>
  </si>
  <si>
    <t xml:space="preserve">  TOTAL DEDUCTIONS (Add lines 9 through 14)</t>
  </si>
  <si>
    <t>Beginning balance</t>
  </si>
  <si>
    <t xml:space="preserve">  9,</t>
  </si>
  <si>
    <t>Ending balance</t>
  </si>
  <si>
    <t xml:space="preserve">  Beginning balance</t>
  </si>
  <si>
    <t xml:space="preserve">  Test year costs added</t>
  </si>
  <si>
    <t xml:space="preserve">  Ending balance</t>
  </si>
  <si>
    <t>1.  No working cash allowance is permitted when a utility bills its customers in advance</t>
  </si>
  <si>
    <t xml:space="preserve">2.  A utility which has all metered customers and bills monthly shall divide its annual </t>
  </si>
  <si>
    <t>Operating and Maintenance (O&amp;M) expenses (excluding all taxes and depreciation) by 12</t>
  </si>
  <si>
    <t>1.  Annual Expenses</t>
  </si>
  <si>
    <t>2.  Taxes and depreciation</t>
  </si>
  <si>
    <t>3.  Net Expenses (Line 1 - Line 2)</t>
  </si>
  <si>
    <t>Instructions for Section IV</t>
  </si>
  <si>
    <t>heading reference.</t>
  </si>
  <si>
    <t>PROPERTY TAXES:</t>
  </si>
  <si>
    <t>per property tax bills</t>
  </si>
  <si>
    <t>Utility plant added in test year</t>
  </si>
  <si>
    <t>Utility plant retirements in test year</t>
  </si>
  <si>
    <t>Test year property tax on additions</t>
  </si>
  <si>
    <t xml:space="preserve"> Line </t>
  </si>
  <si>
    <t>Tax Type</t>
  </si>
  <si>
    <t>Wage</t>
  </si>
  <si>
    <t>Tax</t>
  </si>
  <si>
    <t>Taxable</t>
  </si>
  <si>
    <t>Level</t>
  </si>
  <si>
    <t>Wages</t>
  </si>
  <si>
    <t>Medicare</t>
  </si>
  <si>
    <t xml:space="preserve">  wages to _____</t>
  </si>
  <si>
    <t>Federal unemployment</t>
  </si>
  <si>
    <t>State unemployment</t>
  </si>
  <si>
    <t>(add Lines 11 through 14)</t>
  </si>
  <si>
    <t>Instructions for Section V</t>
  </si>
  <si>
    <t>PUC CLASS SIZE:</t>
  </si>
  <si>
    <t>GENERAL WATER RATE/TARIFF CHANGE APPLICATION</t>
  </si>
  <si>
    <t>601-1</t>
  </si>
  <si>
    <t>601-2</t>
  </si>
  <si>
    <t xml:space="preserve">   Bad debt expense</t>
  </si>
  <si>
    <t xml:space="preserve">   Miscellaneous expenses</t>
  </si>
  <si>
    <t>(e.g. 1,000 gal, AC - FT)</t>
  </si>
  <si>
    <t>601-3</t>
  </si>
  <si>
    <t>631, 635, 636</t>
  </si>
  <si>
    <t>Bad Debts</t>
  </si>
  <si>
    <t>Miscellaneous</t>
  </si>
  <si>
    <t>Divisor</t>
  </si>
  <si>
    <t>4.  Working Cash (Line 3 / line 5)</t>
  </si>
  <si>
    <t>CLASS B RATE/TARIFF CHANGE APPLICATION</t>
  </si>
  <si>
    <t>Water Purchased (1,000 gallons)</t>
  </si>
  <si>
    <t>Water Pumped (1,000 gallons)</t>
  </si>
  <si>
    <t>Total production (1,000 gallons)</t>
  </si>
  <si>
    <t>Rate Base</t>
  </si>
  <si>
    <t>Utility Plant</t>
  </si>
  <si>
    <t>Advances for Construction</t>
  </si>
  <si>
    <t>Contributions in Aid</t>
  </si>
  <si>
    <t>Deferred Income Taxes</t>
  </si>
  <si>
    <t xml:space="preserve">Deferred Investment </t>
  </si>
  <si>
    <t>ACCUMULATED DEPRECIATION:</t>
  </si>
  <si>
    <t>DEFERRED INVESTMENT TAX CREDITS</t>
  </si>
  <si>
    <t>Net additions</t>
  </si>
  <si>
    <t>TO BE RECOVERED THROUGH BASE SERVICE CHARGE</t>
  </si>
  <si>
    <t xml:space="preserve">    RECOVERED THROUGH BASE SERVICE CHARGE</t>
  </si>
  <si>
    <t xml:space="preserve">    RECOVERED THROUGH VOLUMETRIC RATE</t>
  </si>
  <si>
    <t>TO BE RECOVERED THROUGH VOLUMETRIC RATE</t>
  </si>
  <si>
    <t>TOTAL WATER SALES IN 1,000 GALS</t>
  </si>
  <si>
    <t>BASE SERVICE CHARGE (PER 5/8" X 3/4")</t>
  </si>
  <si>
    <t>CONTRIBUTIONS IN AID OF CONSTUCTION</t>
  </si>
  <si>
    <t xml:space="preserve">[A] </t>
  </si>
  <si>
    <t>[B]</t>
  </si>
  <si>
    <t>[C]</t>
  </si>
  <si>
    <t>Original Cost when installed $</t>
  </si>
  <si>
    <t>Years in Service</t>
  </si>
  <si>
    <t>Days</t>
  </si>
  <si>
    <t>303. Land and land rights</t>
  </si>
  <si>
    <t>307. Wells</t>
  </si>
  <si>
    <t>Well Pumps:</t>
  </si>
  <si>
    <t>311  5 hp or less</t>
  </si>
  <si>
    <t>311  Greater than 5 hp</t>
  </si>
  <si>
    <t>Booster Pumps:</t>
  </si>
  <si>
    <t>320  Chlorinators</t>
  </si>
  <si>
    <t>Structures:</t>
  </si>
  <si>
    <t>304  Wood</t>
  </si>
  <si>
    <t>305  Storage Tanks</t>
  </si>
  <si>
    <t>311  Pressure Tanks</t>
  </si>
  <si>
    <t>331  Distribution System (mains and lines)</t>
  </si>
  <si>
    <t>334  Meters and Service (taps not covered by fees)</t>
  </si>
  <si>
    <t>340  Office Equipment</t>
  </si>
  <si>
    <t>343  Shop Tools</t>
  </si>
  <si>
    <t>345  Heavy Equipment</t>
  </si>
  <si>
    <t>348  Fencing</t>
  </si>
  <si>
    <t>Date of Installation</t>
  </si>
  <si>
    <t>Months</t>
  </si>
  <si>
    <t>Time in Service</t>
  </si>
  <si>
    <t>[E] = [D]/[C]    Annual ($)</t>
  </si>
  <si>
    <t>[G] = [D]-[F]         Net Book Value ($)</t>
  </si>
  <si>
    <t>K &amp; M</t>
  </si>
  <si>
    <t>Changes</t>
  </si>
  <si>
    <t>Adjusted</t>
  </si>
  <si>
    <t>periods and actual for the Test Year.  Indicate the kinds of expenses included</t>
  </si>
  <si>
    <t>higher than previous years, indicate the reason for the increase:</t>
  </si>
  <si>
    <t>Adjusted Test year</t>
  </si>
  <si>
    <t>Explanation and calculations of known and measurable change:</t>
  </si>
  <si>
    <t>SOME SALARIES MUST BE CAPITALIZED IN THIS REPORT IF EMPLOYEES INSTALL PLANT IN SERVICE</t>
  </si>
  <si>
    <t>(1,000 Gallons)</t>
  </si>
  <si>
    <t>Water Production</t>
  </si>
  <si>
    <t>C= A+B</t>
  </si>
  <si>
    <t>F=D+E</t>
  </si>
  <si>
    <t>Change</t>
  </si>
  <si>
    <t>C=A+B</t>
  </si>
  <si>
    <t>Section III provides working tables to allow the calculation of rate base</t>
  </si>
  <si>
    <t>ORIGINAL COST DATA</t>
  </si>
  <si>
    <t>Test year plant retirements after previous rate case:</t>
  </si>
  <si>
    <t>to calculate working cash allowance. An example follows:</t>
  </si>
  <si>
    <t xml:space="preserve">    Working cash (capital)</t>
  </si>
  <si>
    <t>Known and measurable calculations and explanations:</t>
  </si>
  <si>
    <t>III-3(a)</t>
  </si>
  <si>
    <t>Section IV is used to report taxes other than income for proposed revenues.</t>
  </si>
  <si>
    <t>Net Property tax rate</t>
  </si>
  <si>
    <t>K &amp; M change</t>
  </si>
  <si>
    <t>Adjusted Test Year</t>
  </si>
  <si>
    <t>FOR ALL WATER DELIVERED PER 1,000 gallons</t>
  </si>
  <si>
    <t>10</t>
  </si>
  <si>
    <t>Working Cash (Line 3 / Line 5)</t>
  </si>
  <si>
    <t>Total Cost</t>
  </si>
  <si>
    <t>CCN No.</t>
  </si>
  <si>
    <t>EMAIL ADDRESS:</t>
  </si>
  <si>
    <t>OTHER TAXES:</t>
  </si>
  <si>
    <t>End of Test Year</t>
  </si>
  <si>
    <t>Part 1 - Debt</t>
  </si>
  <si>
    <t>III-6 LONG TERM DEBT/ NOTES PAYABLE – WATER AND SEWER</t>
  </si>
  <si>
    <t>SCHEDULES - CLASS B RATE/TARIFF CHANGE</t>
  </si>
  <si>
    <t>Unpaid Balance-</t>
  </si>
  <si>
    <t>Outstanding or</t>
  </si>
  <si>
    <t>SCHEDULES FOR CLASS B RATE/TARIFF CHANGE</t>
  </si>
  <si>
    <t>Required Schedules for rate/tariff changes</t>
  </si>
  <si>
    <t>These schedules are intended to assist the utility in calculation of its new</t>
  </si>
  <si>
    <t xml:space="preserve">rates. The process consists of a number of relatively complex steps. Utilities </t>
  </si>
  <si>
    <t>are required to provide all the information necessary to support amounts</t>
  </si>
  <si>
    <t xml:space="preserve">included in the schedules and to cross-reference all information.  </t>
  </si>
  <si>
    <t>SCHEDULES</t>
  </si>
  <si>
    <t xml:space="preserve">  Sch. 9</t>
  </si>
  <si>
    <t>PUC report Sch. 9</t>
  </si>
  <si>
    <t>(C+D)</t>
  </si>
  <si>
    <t>III-5 WORKING CASH ALLOWANCE CALCULATIONS</t>
  </si>
  <si>
    <t xml:space="preserve">List the following information concerning debt and equity of the utility and attach </t>
  </si>
  <si>
    <t>copies of notes payable used. Round all percentages to two (2) decimal places.</t>
  </si>
  <si>
    <t>III-8 ADVANCES FOR CONSTRUCTION AND</t>
  </si>
  <si>
    <t>III-9 DEFERRED INCOME TAXES AND</t>
  </si>
  <si>
    <t>(C + E) /2</t>
  </si>
  <si>
    <t>II-7 MATERIALS</t>
  </si>
  <si>
    <t>II-9 TRANSPORTATION</t>
  </si>
  <si>
    <t>II-11 EMPLOYEE PENSIONS AND BENEFITS</t>
  </si>
  <si>
    <t>II-13 OFFICE SERVICES AND RENTALS</t>
  </si>
  <si>
    <t>III-2 RATE BASE SUMMARY</t>
  </si>
  <si>
    <t>III-3 UTILITY PLANT IN SERVICE (NET BOOK VALUE) CALCULATION</t>
  </si>
  <si>
    <t>III-3(a) UTILITY PLANT IN SERVICE-RECONCILIATION TO PRIOR CASE</t>
  </si>
  <si>
    <t>Complete the schedule using the referenced lines from other schedules.</t>
  </si>
  <si>
    <t>Complete Schedules III-3 through III-9 as they apply to your company.</t>
  </si>
  <si>
    <t>Complete Schedule III-1</t>
  </si>
  <si>
    <t>Schedule</t>
  </si>
  <si>
    <t>Schedule III-3</t>
  </si>
  <si>
    <t>Schedule III-3(a), Line 11</t>
  </si>
  <si>
    <t>Schedule III-3(a), Line 21</t>
  </si>
  <si>
    <t>SCHEDULE II-6</t>
  </si>
  <si>
    <t xml:space="preserve">These schedules are organized in a manner whereby the user can work </t>
  </si>
  <si>
    <t>through each section to:</t>
  </si>
  <si>
    <t>Late Fees</t>
  </si>
  <si>
    <t>Meter Test Fees</t>
  </si>
  <si>
    <t>Reconnect Fees</t>
  </si>
  <si>
    <t>8</t>
  </si>
  <si>
    <t>(E x G)</t>
  </si>
  <si>
    <t xml:space="preserve">   Test year end rate base (from III-2, Line 16)</t>
  </si>
  <si>
    <t xml:space="preserve">   Return on rate base (Line 1 x Line 2)</t>
  </si>
  <si>
    <t>Schedule II-3</t>
  </si>
  <si>
    <t>Schedule II-5</t>
  </si>
  <si>
    <t>Schedule II-7</t>
  </si>
  <si>
    <t>Schedule II-8</t>
  </si>
  <si>
    <t>Schedule II-9</t>
  </si>
  <si>
    <t>Schedule II-11</t>
  </si>
  <si>
    <t>Schedule II-12</t>
  </si>
  <si>
    <t>Schedule II-13</t>
  </si>
  <si>
    <t>Schedule II-14</t>
  </si>
  <si>
    <t>Schedule II-15</t>
  </si>
  <si>
    <t>Schedule II-16</t>
  </si>
  <si>
    <t>Schedule II-18</t>
  </si>
  <si>
    <t>NARUC A/C       Description</t>
  </si>
  <si>
    <t>* If the utility provides other than residential retail service (wholesale, industrial, etc),</t>
  </si>
  <si>
    <t>provide a work paper with the detail of this account by NARUC sub account number.</t>
  </si>
  <si>
    <t>End of TY</t>
  </si>
  <si>
    <t xml:space="preserve">    Reserve for depreciation (Accumulated)</t>
  </si>
  <si>
    <t>II-4 SCHEDULES - CLASS B RATE/TARIFF CHANGE</t>
  </si>
  <si>
    <t>Purchased Power</t>
  </si>
  <si>
    <t xml:space="preserve">  Non-volume related expenses:</t>
  </si>
  <si>
    <t>(non-capitalized engineering, testing, other)</t>
  </si>
  <si>
    <t>631-636</t>
  </si>
  <si>
    <t>Schedule II-10</t>
  </si>
  <si>
    <t>* A large item is more than 10% of the test year account balance.</t>
  </si>
  <si>
    <t xml:space="preserve">expenses included in this account by identifying all large* items.  If the </t>
  </si>
  <si>
    <t>[F]        Accumulated ($) (Reserve)</t>
  </si>
  <si>
    <t>Please provide a full explanation of any adjustments to accounts from the prior period.</t>
  </si>
  <si>
    <t>(From)</t>
  </si>
  <si>
    <t>***DO NOT include construction work in progress in rate base, unless the utility meets the requirements of PUC Subst. Rule 24.31C(4).</t>
  </si>
  <si>
    <t>To III-2, Line 4.</t>
  </si>
  <si>
    <t>Add detailed workpapers if necessary to support this Schedule.</t>
  </si>
  <si>
    <t>Equals as III-3, Column D, line 50</t>
  </si>
  <si>
    <t>To Sch. III-1, Column G, Line 5</t>
  </si>
  <si>
    <t>Utility Plant reconciled to previous filing</t>
  </si>
  <si>
    <t>PUBLIC UTILITY COMMISSION OF TEXAS</t>
  </si>
  <si>
    <t>Total operating Expenses</t>
  </si>
  <si>
    <t>Taxes Other than Income</t>
  </si>
  <si>
    <t>Materials and Supplies Inventory</t>
  </si>
  <si>
    <t>III-4(a)</t>
  </si>
  <si>
    <t>III-4(b)</t>
  </si>
  <si>
    <t>Sum of 12 test year month end balances</t>
  </si>
  <si>
    <t>One month prior to the test year, month end balance</t>
  </si>
  <si>
    <t>Materials &amp; Supplies inventory</t>
  </si>
  <si>
    <t>Prepaid Expenses</t>
  </si>
  <si>
    <t xml:space="preserve">    Prepayments</t>
  </si>
  <si>
    <t>(Provide a schedule for each PWS system)</t>
  </si>
  <si>
    <t>Service Life (yrs)    *            **</t>
  </si>
  <si>
    <t xml:space="preserve">Depreciation expense, other taxes, FIT and return will be </t>
  </si>
  <si>
    <t>Water Production (no unmetered rates)</t>
  </si>
  <si>
    <t>Water Production (with unmetered rates)</t>
  </si>
  <si>
    <t>FEDERAL INCOME TAXES (FIT)</t>
  </si>
  <si>
    <t>1</t>
  </si>
  <si>
    <t>7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</si>
  <si>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</si>
  <si>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</si>
  <si>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</si>
  <si>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</si>
  <si>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</si>
  <si>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</si>
  <si>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</si>
  <si>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</si>
  <si>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</si>
  <si>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</si>
  <si>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</si>
  <si>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</si>
  <si>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   Regulatory (rate case) expense</t>
  </si>
  <si>
    <t xml:space="preserve">   Regulatory expense (other)</t>
  </si>
  <si>
    <t>28</t>
  </si>
  <si>
    <t>22</t>
  </si>
  <si>
    <t>23</t>
  </si>
  <si>
    <t>24</t>
  </si>
  <si>
    <t>25</t>
  </si>
  <si>
    <t>26</t>
  </si>
  <si>
    <t>27</t>
  </si>
  <si>
    <t>29</t>
  </si>
  <si>
    <t>TOTAL EXPENSES</t>
  </si>
  <si>
    <t>30</t>
  </si>
  <si>
    <t>31</t>
  </si>
  <si>
    <t>32</t>
  </si>
  <si>
    <t>33</t>
  </si>
  <si>
    <t>TOTAL HISTORIC REVENUE</t>
  </si>
  <si>
    <t>HISTORICAL TEST YEAR RETURN</t>
  </si>
  <si>
    <t>TOTAL REVENUE REQUIREMENT</t>
  </si>
  <si>
    <t>PERCENTAGE INCREASE</t>
  </si>
  <si>
    <t>Schedule II-4</t>
  </si>
  <si>
    <t>Add Lines 1-3</t>
  </si>
  <si>
    <t>Add Lines 5-9</t>
  </si>
  <si>
    <t>Schedule II-19</t>
  </si>
  <si>
    <t>34</t>
  </si>
  <si>
    <t>35</t>
  </si>
  <si>
    <t>36</t>
  </si>
  <si>
    <t>(COMPANIES WITH UNMETERED (FLAT) RATE CUSTOMERS)</t>
  </si>
  <si>
    <t>PUC Annual Report</t>
  </si>
  <si>
    <t>Regulatory (Rate Case) Expense</t>
  </si>
  <si>
    <t xml:space="preserve">Record Commission filing fees or fees to consultants, attorneys, etc. in formal and </t>
  </si>
  <si>
    <t xml:space="preserve">informal rate cases, complaints, or other dealings with the Commission, which are not </t>
  </si>
  <si>
    <t xml:space="preserve">reported under Professional Services.  Indicate the kinds of expenses included in this </t>
  </si>
  <si>
    <t>In any event, if the applicant does not file every year, the expense must be amortized</t>
  </si>
  <si>
    <t>over the time between filings and only one year's worth should be charged to customers.</t>
  </si>
  <si>
    <t xml:space="preserve">permit fees, and other regulatory expense.  Do not include the regulatory assessment; </t>
  </si>
  <si>
    <t xml:space="preserve">this is a pass through expense.  Indicate the kinds of expenses included in this account by </t>
  </si>
  <si>
    <t>Rate Case Expense</t>
  </si>
  <si>
    <t>II-19</t>
  </si>
  <si>
    <t>Income Taxes at Present Rates-effective rate</t>
  </si>
  <si>
    <t>Property taxes paid in in test year</t>
  </si>
  <si>
    <t>Line 2 minus line 3</t>
  </si>
  <si>
    <t>Property,Payroll and Other Taxes</t>
  </si>
  <si>
    <t>Section V calculated federal income taxe at present rates.</t>
  </si>
  <si>
    <t>Less: Synchronized Interest</t>
  </si>
  <si>
    <t>Requested taxable return</t>
  </si>
  <si>
    <t>Line 1 minus Line 2</t>
  </si>
  <si>
    <t>Metered Active Connections by Meter Size</t>
  </si>
  <si>
    <t>Unmetered Active (Flat Rate) Customers</t>
  </si>
  <si>
    <t>Number of Connections</t>
  </si>
  <si>
    <t>Number of Active Connections</t>
  </si>
  <si>
    <t>II-4</t>
  </si>
  <si>
    <t>II-5 OTHER RELATED VOLUME EXPENSES</t>
  </si>
  <si>
    <t>Line 4 divided by Line 3</t>
  </si>
  <si>
    <t>Long Term Debt and Advances from associated companies from Schedule III-6</t>
  </si>
  <si>
    <t xml:space="preserve">   Requested ROR ( Col G, Line 7 below)</t>
  </si>
  <si>
    <t>Col E = Requested return on equity</t>
  </si>
  <si>
    <t>Col G, Line 6 rounded</t>
  </si>
  <si>
    <t>to nearest 0.01%)</t>
  </si>
  <si>
    <t>Sch. III-1, Col. G, Line 5 x Sch. III-2, Line 16)</t>
  </si>
  <si>
    <t>Effective tax rate</t>
  </si>
  <si>
    <t>Grossed up federal income tax</t>
  </si>
  <si>
    <t>Line 4 times line 6</t>
  </si>
  <si>
    <t>V SCHEDULE OF EFFECTIVE FEDERAL TAX RATE</t>
  </si>
  <si>
    <t>Schedule VI-1 RATE DESIGN</t>
  </si>
  <si>
    <t>Section VI is used for rate design.</t>
  </si>
  <si>
    <t>The schedule is for a simple base (customer charge) rate and one</t>
  </si>
  <si>
    <t xml:space="preserve">Historical </t>
  </si>
  <si>
    <t>Income Tax Expense</t>
  </si>
  <si>
    <t>Known and measurable change</t>
  </si>
  <si>
    <t>Line 7 minus Line 1</t>
  </si>
  <si>
    <t>Test year Payroll Tax</t>
  </si>
  <si>
    <t>Other taxes &amp; licenses</t>
  </si>
  <si>
    <t xml:space="preserve">Line No. </t>
  </si>
  <si>
    <t>Test year</t>
  </si>
  <si>
    <t>Total this page - taxes other than income</t>
  </si>
  <si>
    <t xml:space="preserve">Total before gross up </t>
  </si>
  <si>
    <t xml:space="preserve">To Line 4 </t>
  </si>
  <si>
    <t>Line 17 below</t>
  </si>
  <si>
    <t>(Line 13 minus Line 14)</t>
  </si>
  <si>
    <t>Adjusted Test year property tax expense</t>
  </si>
  <si>
    <t>9th</t>
  </si>
  <si>
    <t>To Line 2 above</t>
  </si>
  <si>
    <t xml:space="preserve">FOR TEST YEAR ENDED:  </t>
  </si>
  <si>
    <t>DATE SUBMITTED TO PUC:</t>
  </si>
  <si>
    <t>REVENUES AND REVENUE REQUIREMENT</t>
  </si>
  <si>
    <t>Revenue Requirement Summary</t>
  </si>
  <si>
    <t>GENERAL WATER RATE/TARIFF CHANGE APPLICATION SCHEDULES</t>
  </si>
  <si>
    <t>TABLE OF CONTENTS (Page 1 of 2)</t>
  </si>
  <si>
    <t>TABLE OF CONTENTS (Page 2 of 2)</t>
  </si>
  <si>
    <t>OPERATIONS AND EXPENSES</t>
  </si>
  <si>
    <t>Instructions for Section I - Revenue Requirement and Revenues</t>
  </si>
  <si>
    <t>The purpose of Section I is to summarize the revenue requirement</t>
  </si>
  <si>
    <t>I-3 METERED ACTIVE CONNECTIONS BY METER SIZE</t>
  </si>
  <si>
    <t>I-4 UNMETERED (FLAT RATE) ACTIVE CONNECTIONS</t>
  </si>
  <si>
    <t>Historical Revenue Summary</t>
  </si>
  <si>
    <t xml:space="preserve">                                FOR TEST YEAR ENDED:  </t>
  </si>
  <si>
    <t xml:space="preserve">             SCHEDULES - CLASS B RATE/TARIFF CHANGE</t>
  </si>
  <si>
    <t>Test Yr</t>
  </si>
  <si>
    <t xml:space="preserve">         II-6 ALLOCATION OF PAYROLL EXPENSES </t>
  </si>
  <si>
    <t>Test Year End:</t>
  </si>
  <si>
    <t>References below refer to Schedule I-1.</t>
  </si>
  <si>
    <t>This page is supplemental information.  It is required to complete Schedule I-1.</t>
  </si>
  <si>
    <t xml:space="preserve">   FOR THE TEST YEAR ENDED:</t>
  </si>
  <si>
    <t>III-1 REQUESTED RETURN</t>
  </si>
  <si>
    <t>VOLUMETRIC RATE (CHARGE PER 1,000 GALS)</t>
  </si>
  <si>
    <t>I-1 REVENUE REQUIREMENT SUMMARY</t>
  </si>
  <si>
    <t>Volume related expenses</t>
  </si>
  <si>
    <t>III-8(a) ADVANCES FOR CONSTRUCTION:</t>
  </si>
  <si>
    <t>III-9(a) ACCUMULATED DEFERRED INCOME TAXES:</t>
  </si>
  <si>
    <t>III-9(b) ACCUMULATED DEFERRED INVESTMENT TAX CREDITS:</t>
  </si>
  <si>
    <t>Test year amount</t>
  </si>
  <si>
    <t xml:space="preserve">Test year amortization </t>
  </si>
  <si>
    <t>Bad Debts/uncollectables</t>
  </si>
  <si>
    <t>RETURN AND RATE BASE</t>
  </si>
  <si>
    <t>Notes Payable</t>
  </si>
  <si>
    <t>Accumulated Depreciation</t>
  </si>
  <si>
    <t>III-8(a)</t>
  </si>
  <si>
    <t>III-8(b)</t>
  </si>
  <si>
    <t>III-9(a)</t>
  </si>
  <si>
    <t>III-9(b)</t>
  </si>
  <si>
    <t xml:space="preserve">  Gross revenues to be recovered:</t>
  </si>
  <si>
    <t>Sch I-1, Col. F, line 3</t>
  </si>
  <si>
    <t>Sch I-1, Col. F, line 1</t>
  </si>
  <si>
    <t>Sch I-1, Col. F, line 2</t>
  </si>
  <si>
    <t xml:space="preserve">    Other volume related or allocated (attach schedule)</t>
  </si>
  <si>
    <t>Schedule III-4, Line 5</t>
  </si>
  <si>
    <t>Schedule III-4, Line 8</t>
  </si>
  <si>
    <t>Beginning Gross Plant balance - (from previous rate case)</t>
  </si>
  <si>
    <t>Must match previous rate case</t>
  </si>
  <si>
    <t>Plant additions after previous rate case</t>
  </si>
  <si>
    <t>Total additions (add lines 3 through 10, Col C)</t>
  </si>
  <si>
    <t>Total retirements (add line 13 through 20, Col C)</t>
  </si>
  <si>
    <t>Ending balance (line 1 + line 11 - line 21)</t>
  </si>
  <si>
    <t xml:space="preserve">  Test year construction costs completed</t>
  </si>
  <si>
    <t xml:space="preserve">  Average balance - test year (line 1 plus line 4, divided by 2</t>
  </si>
  <si>
    <t>13 Month Average balance (line 6 plus line 7, divided by 13</t>
  </si>
  <si>
    <t>5. Divisor</t>
  </si>
  <si>
    <t>Must match previous rate case.</t>
  </si>
  <si>
    <t xml:space="preserve">% OF FIXED COSTS RECOVERED IN VOLUMETRIC CHARGE </t>
  </si>
  <si>
    <t>Complete all of the following schedules for your Class A or B utility</t>
  </si>
  <si>
    <t>(if the schedule does not apply, include it marked "N/A")</t>
  </si>
  <si>
    <t>SECTION II - OPERATIONS AND MAINTENANCE</t>
  </si>
  <si>
    <t xml:space="preserve">                     FOR THE TEST YEAR ENDED:</t>
  </si>
  <si>
    <t xml:space="preserve">  FOR THE TEST YEAR ENDED:</t>
  </si>
  <si>
    <t>II-8 CONTRACT WORK</t>
  </si>
  <si>
    <t xml:space="preserve">    FOR THE TEST YEAR ENDED:</t>
  </si>
  <si>
    <t>previous years, indicate the reason for the anticipated increase:</t>
  </si>
  <si>
    <t>Transfer resulting year end balances (last line of each table) to Schedule III-2.</t>
  </si>
  <si>
    <t>Revenue Related Taxes</t>
  </si>
  <si>
    <t>V</t>
  </si>
  <si>
    <t>(COMPANIES WITH METERED RATE CUSTOMERS)</t>
  </si>
  <si>
    <t>(FUTA max)</t>
  </si>
  <si>
    <t>(SUTA max)</t>
  </si>
  <si>
    <t>9,001 to</t>
  </si>
  <si>
    <t>(or FICA max)</t>
  </si>
  <si>
    <t>Column D</t>
  </si>
  <si>
    <t>Line 9</t>
  </si>
  <si>
    <t>Column D+E+F</t>
  </si>
  <si>
    <t>PAYROLL TAXES (BASED ON ADJUSTED TEST YEAR NUMBERS):</t>
  </si>
  <si>
    <t>Column H</t>
  </si>
  <si>
    <t>Column D+E</t>
  </si>
  <si>
    <t>*Attach a brief summary of the utility's capitalization policy and explain any changes in capitalization rates of more the 5% per year.</t>
  </si>
  <si>
    <t>** Attach an explanation and calculation for K&amp;M salary changes from test year.</t>
  </si>
  <si>
    <t xml:space="preserve">                                 FOR THE ADJUSTED TEST YEAR</t>
  </si>
  <si>
    <t>1.0 divided by (1.0 minus line 5)</t>
  </si>
  <si>
    <t>Total gross up factor</t>
  </si>
  <si>
    <t>Test year expense</t>
  </si>
  <si>
    <t>Texas Margins Tax</t>
  </si>
  <si>
    <t>City Franchise Taxes</t>
  </si>
  <si>
    <t>Bad Debt Expense</t>
  </si>
  <si>
    <t>Other Revenue Related</t>
  </si>
  <si>
    <t>Totals</t>
  </si>
  <si>
    <t>F=B+C+D+E</t>
  </si>
  <si>
    <t>Adjusted expense (Line 3 times Line 4)</t>
  </si>
  <si>
    <t>IV(a) ESTIMATE OF TAXES OTHER THAN INCOME</t>
  </si>
  <si>
    <t>IV(b) REVENUE RELATED TAXES AND EXPENSES</t>
  </si>
  <si>
    <t>Add Schedule IV(a) , Line 20</t>
  </si>
  <si>
    <t>IV(a)</t>
  </si>
  <si>
    <t>IV(b)</t>
  </si>
  <si>
    <t>(Line 1 minus Lines 2-9)</t>
  </si>
  <si>
    <t xml:space="preserve">  Less variable costs:</t>
  </si>
  <si>
    <t>Line 4 times Line 5</t>
  </si>
  <si>
    <t>Line 1 + Line 6</t>
  </si>
  <si>
    <t>VI RATE DESIGN INSTRUCTIONS</t>
  </si>
  <si>
    <t xml:space="preserve">   Power Expense-production only</t>
  </si>
  <si>
    <t xml:space="preserve">   Purchased power-Office only</t>
  </si>
  <si>
    <t>Purchased Power (electric) Expense for office</t>
  </si>
  <si>
    <t>Add Lines 11-22</t>
  </si>
  <si>
    <t>Schedule II-17</t>
  </si>
  <si>
    <t>II-12 BAD DEBTS</t>
  </si>
  <si>
    <t>II-14 OFFICE SUPPLIES</t>
  </si>
  <si>
    <t>II-15 PROFESSIONAL SERVICES</t>
  </si>
  <si>
    <t>II-16 INSURANCE</t>
  </si>
  <si>
    <t>II-17 REGULATORY EXPENSE</t>
  </si>
  <si>
    <t>II-18 REGULATORY EXPENSE</t>
  </si>
  <si>
    <t>II-19 MISCELLANEOUS EXPENSE</t>
  </si>
  <si>
    <t>SECTION III RATE BASE INSTRUCTIONS</t>
  </si>
  <si>
    <t>List the amount spent on other volume related expenses for the last two record</t>
  </si>
  <si>
    <t>List the recorded amount the company was unable to collect for the last two years,</t>
  </si>
  <si>
    <t xml:space="preserve">and estimate the uncollectible amount for the Test Year.  If the the Test </t>
  </si>
  <si>
    <t>List the amount spent on office services and rentals for the last two record periods</t>
  </si>
  <si>
    <t xml:space="preserve">by identifying all large* items.  If the Test Year is higher than previous </t>
  </si>
  <si>
    <t xml:space="preserve">List the amount spent on office supplies and expenses for the last two </t>
  </si>
  <si>
    <t xml:space="preserve">Test Year is higher than previous years, indicate the reason </t>
  </si>
  <si>
    <t xml:space="preserve">List the amount spent on professional services for the last two record </t>
  </si>
  <si>
    <t>included in this account by identifying all large items*.  If the Test</t>
  </si>
  <si>
    <t xml:space="preserve">Year is higher than previous years, indicate the reason for the </t>
  </si>
  <si>
    <t>account by identifying all large* items.  If the Test Year is higher than</t>
  </si>
  <si>
    <t>List the amount spent on rate case expense for the last two years and for</t>
  </si>
  <si>
    <t xml:space="preserve"> the Test Year.  Typically, the commission seperates rate case expense</t>
  </si>
  <si>
    <t xml:space="preserve">List the amount spent on regulatory commission expense for the two record </t>
  </si>
  <si>
    <t xml:space="preserve">periods and for the Test Year.  Include TCEQ inspection fees or permit </t>
  </si>
  <si>
    <t xml:space="preserve">identifying all large* items.  If the Test Year is higher than previous </t>
  </si>
  <si>
    <t>List the amount spent on general miscellaneous for the last two record periods and</t>
  </si>
  <si>
    <t xml:space="preserve">for the Test Year.  Indicate the kinds of expenses included in this account </t>
  </si>
  <si>
    <t>Date in service</t>
  </si>
  <si>
    <t>DATE OF LAST NON-GENERAL RATE CHANGE*:</t>
  </si>
  <si>
    <t>* (e.g. pass through rate change or temporary water rate provision).</t>
  </si>
  <si>
    <t>III-10 OTHER DEFERRED ASSETS</t>
  </si>
  <si>
    <t>III-10(a) : Other Deferred Assets</t>
  </si>
  <si>
    <t>III-10(b) ACCUMULATED AMORTIZATION ON OTHER DEFERRED ASSETS</t>
  </si>
  <si>
    <t>III-10(a)</t>
  </si>
  <si>
    <t>Total Accum Amort</t>
  </si>
  <si>
    <t>End of test year</t>
  </si>
  <si>
    <t>II-6(a) PAYROLL COSTS:</t>
  </si>
  <si>
    <t>615.1</t>
  </si>
  <si>
    <t>615.2</t>
  </si>
  <si>
    <t>PURCHASED POWER</t>
  </si>
  <si>
    <t>II-7(a) Materials</t>
  </si>
  <si>
    <t>II-7(b) Large Items:</t>
  </si>
  <si>
    <t>II-8(b) Large Items:</t>
  </si>
  <si>
    <t>II-7(a) Contract work</t>
  </si>
  <si>
    <t>II-9(a) Transportation expense</t>
  </si>
  <si>
    <t>II-10(b) Large Items:</t>
  </si>
  <si>
    <t>II-10(a) Other plant maintenance</t>
  </si>
  <si>
    <t>II-12 Bad debts/Uncollectibles</t>
  </si>
  <si>
    <t>II-13(b) Large Items:</t>
  </si>
  <si>
    <t>II-13(a) Office services and rentals</t>
  </si>
  <si>
    <t>II-14(b) Large Items:</t>
  </si>
  <si>
    <t>II-14(a) Office supplies &amp; expenses</t>
  </si>
  <si>
    <t>II-15(b) Large Items:</t>
  </si>
  <si>
    <t>II-15(a) Professional services</t>
  </si>
  <si>
    <t>II-17(a) Regulatory commission expense</t>
  </si>
  <si>
    <t>II-17(b) Large Items:</t>
  </si>
  <si>
    <t>II-18(a) Regulatory commission expense</t>
  </si>
  <si>
    <t>II-18 (b) Large Items:</t>
  </si>
  <si>
    <t>II-19 (a) Miscellaneous expense</t>
  </si>
  <si>
    <t>II-19 (b) Large Items:</t>
  </si>
  <si>
    <t>III-4 AVERAGE CONSTRUCTION WORK IN PROGRESS:</t>
  </si>
  <si>
    <t xml:space="preserve">if it is a Class B utility, or by 8 if it is a Class C utility filing a Class B package </t>
  </si>
  <si>
    <t>Class B</t>
  </si>
  <si>
    <t>Class C</t>
  </si>
  <si>
    <t>UTILITY NAME____________________________</t>
  </si>
  <si>
    <t>UTILITY NAME______________________________</t>
  </si>
  <si>
    <t>to Schedule I-1, Line 5.</t>
  </si>
  <si>
    <t>to Schedule I-1, Line 11.</t>
  </si>
  <si>
    <t>to Schedule I-1, Line 12.</t>
  </si>
  <si>
    <t>LESS: OTHER REVENUES</t>
  </si>
  <si>
    <t>Total Other Revenues</t>
  </si>
  <si>
    <t>Total water produced</t>
  </si>
  <si>
    <t>Line 1 + line 2</t>
  </si>
  <si>
    <t>Total accounted for non-revenue water*</t>
  </si>
  <si>
    <t>* Describe the tracking technique for calculating line 5 and provide the records reflecting the calculation.</t>
  </si>
  <si>
    <t>Lines 3 less 4 less 5</t>
  </si>
  <si>
    <t>Line 6 divided by Line 3</t>
  </si>
  <si>
    <t>(should equal II-6(a), Column C, Line 9.)</t>
  </si>
  <si>
    <t xml:space="preserve">    Other Additions</t>
  </si>
  <si>
    <t xml:space="preserve">   Other Deductions</t>
  </si>
  <si>
    <t xml:space="preserve">  RATE BASE (Line 8, less Line 15)</t>
  </si>
  <si>
    <t>Add schedule</t>
  </si>
  <si>
    <t xml:space="preserve">Add schedule </t>
  </si>
  <si>
    <t>To III-2, Line 6.</t>
  </si>
  <si>
    <t>Water</t>
  </si>
  <si>
    <t>Sewer</t>
  </si>
  <si>
    <t>Line No</t>
  </si>
  <si>
    <t>To Sch III-2, line 5</t>
  </si>
  <si>
    <t xml:space="preserve">and provides service to flat rate customers only. Sewer connections count for the purposes </t>
  </si>
  <si>
    <t>of this schedule.</t>
  </si>
  <si>
    <t>From Sch I-1, line 25</t>
  </si>
  <si>
    <t>Annual O &amp; M Expenses</t>
  </si>
  <si>
    <t>If debt from affiliated interests is allocated to the utility, provide workpapers</t>
  </si>
  <si>
    <t>demonstrating and justifying the allocation.</t>
  </si>
  <si>
    <t>Amount to be refunded in the future*</t>
  </si>
  <si>
    <t>*If any advances or CIAC from developers or customers are refundable, please provide the potential date of refunding, if known.</t>
  </si>
  <si>
    <t>Schedule III-9(a), Line 3</t>
  </si>
  <si>
    <t>Schedule III-9(b), Line 3</t>
  </si>
  <si>
    <t>To the extent that new line items have been included within the calculation of ADIT</t>
  </si>
  <si>
    <t>since the last rate filing, provide a complete description of the underlying issues that give</t>
  </si>
  <si>
    <t>Less: Capitalized</t>
  </si>
  <si>
    <t>Percentage Capitalized</t>
  </si>
  <si>
    <t>Line 9, column F divided by line 9, column E=</t>
  </si>
  <si>
    <t xml:space="preserve">   Amount Capitalized*</t>
  </si>
  <si>
    <t>*(use % on Sch 11-6(a), line 10)</t>
  </si>
  <si>
    <t>Use % on Sch II-6(a), line 10</t>
  </si>
  <si>
    <t>Line 13 less 14</t>
  </si>
  <si>
    <t>wages to ______</t>
  </si>
  <si>
    <t>Added Medicare (Affordable Care Act)</t>
  </si>
  <si>
    <t>7000 or new limit</t>
  </si>
  <si>
    <t>9000 or new limit</t>
  </si>
  <si>
    <t>118500 or new limit</t>
  </si>
  <si>
    <t>Gross up factor (1.0 divided by (1.0 minus Line  (example below)</t>
  </si>
  <si>
    <t>Example: Test Year Franchise tax</t>
  </si>
  <si>
    <t>Test Year revenues:</t>
  </si>
  <si>
    <t>Percentage (100/2000):</t>
  </si>
  <si>
    <t>Gross up factor (1/(1-0.05))</t>
  </si>
  <si>
    <t>Test year effective rate (test year tax expense/historic test year revenues-Sch I-1)</t>
  </si>
  <si>
    <t>Adjusted revenue requirement (Line 3 x Line 4)</t>
  </si>
  <si>
    <t xml:space="preserve">  Schedule III-1, Line 3 or II-1, line 34</t>
  </si>
  <si>
    <t>Equity (Rate base less Line 5, Column D)</t>
  </si>
  <si>
    <t>(B )                         Date of Issue</t>
  </si>
  <si>
    <t>(C )                          Date of Maturity</t>
  </si>
  <si>
    <t>(D)                      Original Amount of Loan</t>
  </si>
  <si>
    <t>(F)               Interest Rate</t>
  </si>
  <si>
    <t>(G)=Col. E, Line 20 x Col. F, Line 20         Weighted Average</t>
  </si>
  <si>
    <t>(E )</t>
  </si>
  <si>
    <t>(A) Long Term Debt                                                    Name of Bank/Lender</t>
  </si>
  <si>
    <t>List short term debt, if any:</t>
  </si>
  <si>
    <t>Col E = From Sch. III-6, Column H, Line 9</t>
  </si>
  <si>
    <t xml:space="preserve">Total capitalization (Rate Base Sch III-2, Line 16) </t>
  </si>
  <si>
    <t>Line 4 + Line 5</t>
  </si>
  <si>
    <t>Typically zero, to Schedule III-2, Line 3</t>
  </si>
  <si>
    <t>Schedule III-4, line 8</t>
  </si>
  <si>
    <t>Add schedules as needed, provide a summary also</t>
  </si>
  <si>
    <t xml:space="preserve">Schedule III-3, Line 50, Col D </t>
  </si>
  <si>
    <t>To Sch III-2, line 2</t>
  </si>
  <si>
    <t>To Sch III-2, line 9</t>
  </si>
  <si>
    <t>Sch III-3, Col E, Line 50</t>
  </si>
  <si>
    <t>Sch IV(b), Line 8</t>
  </si>
  <si>
    <t>Schedule V, Line 7</t>
  </si>
  <si>
    <t>Payroll Cost Allocation</t>
  </si>
  <si>
    <t>Miscellaneous Expense</t>
  </si>
  <si>
    <t xml:space="preserve">                        SCHEDULES - CLASS B RATE/TARIFF CHANGE</t>
  </si>
  <si>
    <t>Purchased Power (electric) -production</t>
  </si>
  <si>
    <t>Sch I-3, Col H, line 9</t>
  </si>
  <si>
    <t>Line 14 / Line 17</t>
  </si>
  <si>
    <t>Equals Line 1</t>
  </si>
  <si>
    <t>Line 10</t>
  </si>
  <si>
    <t>Line 1 - Line 10</t>
  </si>
  <si>
    <t>If the utility is setting a tiered rate, calculations for all tiers must be provided with total</t>
  </si>
  <si>
    <t>collections for all tiers compared to the revenue requirement requested.</t>
  </si>
  <si>
    <t>Meter size</t>
  </si>
  <si>
    <t>Line 16</t>
  </si>
  <si>
    <t>Base Rate/size</t>
  </si>
  <si>
    <t>Equivalency</t>
  </si>
  <si>
    <t>Line 18 or attach calc</t>
  </si>
  <si>
    <t>* A large item is more than 10% of the test year account balance and more than $1,000.</t>
  </si>
  <si>
    <t xml:space="preserve">* A large item is more than 10% of the test year account balance </t>
  </si>
  <si>
    <t>and more than $1,000.</t>
  </si>
  <si>
    <t>II-9(b) Large Items*:</t>
  </si>
  <si>
    <t>* A large item is more than 10% of the test year account balance</t>
  </si>
  <si>
    <t>II-12(b) Large Items*:</t>
  </si>
  <si>
    <t xml:space="preserve"> and more than $1,000.</t>
  </si>
  <si>
    <t xml:space="preserve"> and more than $1,000 .</t>
  </si>
  <si>
    <t xml:space="preserve">SCHEDULE II-1(b)  WATER PRODUCTION </t>
  </si>
  <si>
    <t>SCHEDULE II-1(a): WATER PRODUCTION:</t>
  </si>
  <si>
    <t>NAME:</t>
  </si>
  <si>
    <t>INCREASE (DECREASE)</t>
  </si>
  <si>
    <t>(From Sch. I-1, Line 34)</t>
  </si>
  <si>
    <t>II-1(a)</t>
  </si>
  <si>
    <t>II-1(b)</t>
  </si>
  <si>
    <t>VI</t>
  </si>
  <si>
    <t>Schedule III-1, Line 3</t>
  </si>
  <si>
    <t>transfer test year amounts to column G of Schedule I-1.</t>
  </si>
  <si>
    <t xml:space="preserve">II-1(a) AND II-1(b) - HISTORICAL OF WATER PRODUCTION </t>
  </si>
  <si>
    <t xml:space="preserve">in this account by identifying all large* items.  If the actual for the Test Year is </t>
  </si>
  <si>
    <t>II-6(b) ALLOCATION OF PAYROLL TO EXPENSE:</t>
  </si>
  <si>
    <t xml:space="preserve">   Utility plant (Original Cost)</t>
  </si>
  <si>
    <t>Schedule III-5, Line 2</t>
  </si>
  <si>
    <t>Schedule III-3,  Col F, Line 50</t>
  </si>
  <si>
    <t>Lines 4 + 10 + 23</t>
  </si>
  <si>
    <t>Total taxes other than FIT (to Sch I-1, Col F, Line 26)</t>
  </si>
  <si>
    <t>To Sch I-1, Line 27</t>
  </si>
  <si>
    <t>461 Metered connection gallonage rate revenue</t>
  </si>
  <si>
    <t xml:space="preserve">                               FOR TEST YEAR ENDED:  </t>
  </si>
  <si>
    <t>Historical Test Year</t>
  </si>
  <si>
    <t>461 Metered connections base rate revenue</t>
  </si>
  <si>
    <t>460 Unmetered (Flat rate) revenue</t>
  </si>
  <si>
    <t>Tap Fees*</t>
  </si>
  <si>
    <t>* Tap fees should be reported on Sch. III-8-CIAC, Line 1.</t>
  </si>
  <si>
    <t>Test year historical revenues collected</t>
  </si>
  <si>
    <t>Test year revenues netted against COS</t>
  </si>
  <si>
    <t xml:space="preserve">        -0-*</t>
  </si>
  <si>
    <t>(to Sch. I-1, line 35)</t>
  </si>
  <si>
    <t>(to Sch. I-2, line 5)</t>
  </si>
  <si>
    <t>Total Metered &amp; Flat Rate Revenue</t>
  </si>
  <si>
    <t>*Provide all calculations and explanations for any differences between the applicant's</t>
  </si>
  <si>
    <t>annual report and this schedule.</t>
  </si>
  <si>
    <t xml:space="preserve">(to I-1, Column D, line 29) </t>
  </si>
  <si>
    <t>Plus: Total Other Revenues</t>
  </si>
  <si>
    <t>Line 4 plus line 5</t>
  </si>
  <si>
    <t>Total Historic Test Year Revenues per income statement and Annual Report*</t>
  </si>
  <si>
    <t>*  Must agree with Schedule II-1(a), Line 2, column A, or provide a reconciliation.</t>
  </si>
  <si>
    <t>I-2</t>
  </si>
  <si>
    <t>Revenue for Rate Design</t>
  </si>
  <si>
    <t>Line 32 less Line 29</t>
  </si>
  <si>
    <t>(to VI, line 1)</t>
  </si>
  <si>
    <t>Sch I-1, Line 36</t>
  </si>
  <si>
    <t>(to notice)</t>
  </si>
  <si>
    <t>REQUESTED ANNUAL REVENUE INCREASE</t>
  </si>
  <si>
    <t>Other (attach detail**)</t>
  </si>
  <si>
    <t>** If the utility provides other than residential retail service (wholesale, industrial, etc),</t>
  </si>
  <si>
    <t>and provide revenues and meter information for the test year.</t>
  </si>
  <si>
    <t>information first using financial records, then work through the remainder</t>
  </si>
  <si>
    <t xml:space="preserve">Insert and reference additional workpapers as necessary. For example, you </t>
  </si>
  <si>
    <t xml:space="preserve">may wish to add schedules that apply to unique situations in your utility. </t>
  </si>
  <si>
    <t>Please complete Schedule II-3 prior to I-2.</t>
  </si>
  <si>
    <t>From II-3, Column B, line 7</t>
  </si>
  <si>
    <t>From financial records</t>
  </si>
  <si>
    <t xml:space="preserve">of the sections and schedules other than the rate design, Schedule VI, </t>
  </si>
  <si>
    <t xml:space="preserve">to calculate the utility's changes to its historical test year in Column E. </t>
  </si>
  <si>
    <t>Column G provides the workpaper source for amounts in Columns E &amp; F.</t>
  </si>
  <si>
    <t xml:space="preserve">Schedule I-2 reports historical revenues collected and Schedules I-3 and 1-4  </t>
  </si>
  <si>
    <t>SECTION I - REVENUE REQUIREMENTS AND REVENUES</t>
  </si>
  <si>
    <t>report connection information.Use historical financial data and data</t>
  </si>
  <si>
    <t xml:space="preserve"> from recent annual reports (PUC Rpt.) to complete the schedules.</t>
  </si>
  <si>
    <t>Carefully complete the label for each workpaper. Your application docket</t>
  </si>
  <si>
    <t>number should be included on each page.</t>
  </si>
  <si>
    <t>Total Calculated Cost (B x C)</t>
  </si>
  <si>
    <t>Actual Cost paid per financial records</t>
  </si>
  <si>
    <t>II-3(b) Other revenues collected from customers</t>
  </si>
  <si>
    <t>Purchased Water Fees</t>
  </si>
  <si>
    <t>Groundwater Conservation District Fees</t>
  </si>
  <si>
    <t xml:space="preserve">Item passed thru or type of other revenue </t>
  </si>
  <si>
    <t>II-3 OTHER REVENUES &amp; EXPENSES PASSED THROUGH</t>
  </si>
  <si>
    <t>Other Revenues &amp; Expenses passed through</t>
  </si>
  <si>
    <t>II-3(a) Purchased Water or Other Pass Through Expenses</t>
  </si>
  <si>
    <t>The schedules are based on NARUC chart of accounts and include sub-accounts</t>
  </si>
  <si>
    <t xml:space="preserve">as necessary for detail needed to determine reasonable and necessary </t>
  </si>
  <si>
    <t>expenditures.</t>
  </si>
  <si>
    <t>Sch. II-3(b), Col. D, Line 8</t>
  </si>
  <si>
    <t>Sch I-2, Line 6</t>
  </si>
  <si>
    <t>The purpose of Section II is to report expense information and allow for</t>
  </si>
  <si>
    <t>for the known and measurable changes to operating expenses to determine</t>
  </si>
  <si>
    <t>the revenue requirement in Schedule I-1.</t>
  </si>
  <si>
    <t>Compile financial and source information to determine known and</t>
  </si>
  <si>
    <t>measurable changes to the test year expenses. Provide copies of</t>
  </si>
  <si>
    <t>source documents, such as increased utility bill notices, to verify</t>
  </si>
  <si>
    <t>the applicant's proposed known and measurable changes.</t>
  </si>
  <si>
    <t>Show calculations and explanations for all known and measurable</t>
  </si>
  <si>
    <t xml:space="preserve">changes on all schedules, where applicable. Attach extra </t>
  </si>
  <si>
    <t>workpapers if needed.</t>
  </si>
  <si>
    <t>determined using later schedules. Wait until those schedules are</t>
  </si>
  <si>
    <t>complete, and then transfer the amounts to Schedule I-1.</t>
  </si>
  <si>
    <t xml:space="preserve">Insert and reference additional workpapers as necessary. For </t>
  </si>
  <si>
    <t xml:space="preserve">example, the applicant may use additional schedules that  </t>
  </si>
  <si>
    <t>address unique aspects of the utility.</t>
  </si>
  <si>
    <t>from the revenue requirement and allows recovery through a surcharge.  The known</t>
  </si>
  <si>
    <t>and measurable adjustment would decrease this expense to zero in this case.</t>
  </si>
  <si>
    <t>13.</t>
  </si>
  <si>
    <t>15.</t>
  </si>
  <si>
    <t>16.</t>
  </si>
  <si>
    <t>17.</t>
  </si>
  <si>
    <t>18.</t>
  </si>
  <si>
    <t>(to I-1, Column E, Line 2)</t>
  </si>
  <si>
    <t>(to I-1, Column F, Line 2)</t>
  </si>
  <si>
    <t>(to I-1, Column E, Line14)</t>
  </si>
  <si>
    <t>(to I-1, Column F, Line 14)</t>
  </si>
  <si>
    <t>(to I-1, Column E, Line 3)</t>
  </si>
  <si>
    <t>(to I-1, Column F, Line 3)</t>
  </si>
  <si>
    <t>b. K &amp; M Change</t>
  </si>
  <si>
    <t>c. Adjusted Test year (a.+b.)</t>
  </si>
  <si>
    <t>c. Adjusted Test year (a. + b.)</t>
  </si>
  <si>
    <t>(to I-1, Column E, Line 6)</t>
  </si>
  <si>
    <t>(to I-1, Column F, Line 6)</t>
  </si>
  <si>
    <t>(to I-1, Column E, Line 7)</t>
  </si>
  <si>
    <t>(to I-1, Column F, Line 7)</t>
  </si>
  <si>
    <t>(to I-1, Column E, Line 8)</t>
  </si>
  <si>
    <t>(to I-1, Column F, Line 8)</t>
  </si>
  <si>
    <t>(to I-1, Column E, Line 9)</t>
  </si>
  <si>
    <t>(to I-1, Column F, Line 9)</t>
  </si>
  <si>
    <t>(to I-1, Column E, Line 15)</t>
  </si>
  <si>
    <t>(to I-1, Column F, Line 15)</t>
  </si>
  <si>
    <t>(to I-1, Column E, Line 16)</t>
  </si>
  <si>
    <t>(to I-1, Column F, Line 16)</t>
  </si>
  <si>
    <t>(to I-1, Column E, Line 17)</t>
  </si>
  <si>
    <t>(to I-1, Column F, Line 17)</t>
  </si>
  <si>
    <t>(to I-1, Column E, Line 18)</t>
  </si>
  <si>
    <t>(to I-1, Column F, Line 18)</t>
  </si>
  <si>
    <t xml:space="preserve">List the amount spent on insurance for the last two record </t>
  </si>
  <si>
    <t>(to I-1, Column E, Line 19)</t>
  </si>
  <si>
    <t>(to I-1, Column F, Line 19)</t>
  </si>
  <si>
    <t>Types of insurance:</t>
  </si>
  <si>
    <t>(to I-1, Column F, Line 20 - see instructions above)</t>
  </si>
  <si>
    <t>(to I-1, Column E, Line 20 - see instructions above)</t>
  </si>
  <si>
    <t>(to I-1, Column E, Line 21 - see instructions above)</t>
  </si>
  <si>
    <t>(to I-1, Column F, Line 21 - see instructions above)</t>
  </si>
  <si>
    <t>(to I-1, Column E, Line 22 - see instructions above)</t>
  </si>
  <si>
    <t>(to I-1, Column F, Line 22 - see instructions above)</t>
  </si>
  <si>
    <t>Ending balance per Sch III-3, Column F, Line 50</t>
  </si>
  <si>
    <t>Dollar</t>
  </si>
  <si>
    <t>Ending-Prior Rate Case (Docket No.________)</t>
  </si>
  <si>
    <t>Describe accounting adjustments made between the prior rate case and the current rate case:</t>
  </si>
  <si>
    <t>III-7 ACCUMULATED DEPRECIATION FROM PRIOR RATE CASE</t>
  </si>
  <si>
    <t xml:space="preserve">Follow the instructions included with individual schedules under the </t>
  </si>
  <si>
    <t>Change in revenue requirement (Sch I-1, line 33)</t>
  </si>
  <si>
    <t xml:space="preserve">Complete SCHEDULE V per instructions found in the reference column. </t>
  </si>
  <si>
    <t>Sheet VI-1 designs rates based on the requested revenue requirement.</t>
  </si>
  <si>
    <t>gallonage rate per each 1,000 gallons. If a different rate structure is</t>
  </si>
  <si>
    <t>Rates and resulting revenues for each class of customer and each rate</t>
  </si>
  <si>
    <t>tier included in the proposed tariff must be specified. If a different fixed/</t>
  </si>
  <si>
    <t xml:space="preserve">variable expense split is proposed, attached explanations of why the split </t>
  </si>
  <si>
    <t>is appropriate, and include any calculations not included on Schedule VI.</t>
  </si>
  <si>
    <t>requested, all calculations supporting the proposed rates must be included.</t>
  </si>
  <si>
    <t>Sch II-1(a), Col C, line 4</t>
  </si>
  <si>
    <t>Record historical test year data on Schedule I-1, Column D.</t>
  </si>
  <si>
    <t>Enter your test year end on the table of contents.</t>
  </si>
  <si>
    <t>Provide historical revenue information on Schedule 1-2.</t>
  </si>
  <si>
    <t>Calculate operating expenses and make adjustments (Section II).</t>
  </si>
  <si>
    <t>Calculate return for rate making purposes (Section III).</t>
  </si>
  <si>
    <t>Calculate adjusted taxes other than income (Section IV).</t>
  </si>
  <si>
    <t>Calculate federal income taxes (Section V).</t>
  </si>
  <si>
    <t xml:space="preserve">Determine revenue requirements (Schedule I). </t>
  </si>
  <si>
    <t>Design proposed rates (Section VI).</t>
  </si>
  <si>
    <t>If the applicant does not use a schedule, it should be noted as "N/A",</t>
  </si>
  <si>
    <t>and an explanation provided.</t>
  </si>
  <si>
    <t>**Please read the "Class B Investor-Owned Utilities water and/or sewer Instructions for Rate/Tariff Change Application" completing these schedules.**</t>
  </si>
  <si>
    <t>Schedule II-6, Line 1</t>
  </si>
  <si>
    <t>Schedule II-6, line 2</t>
  </si>
  <si>
    <t>Schedule II-6, line 3</t>
  </si>
  <si>
    <t>I-2 HISTORICAL REVENUE SUMMARY</t>
  </si>
  <si>
    <t>II-10 OTHER PLANT MAINTENANCE</t>
  </si>
  <si>
    <t>FOR THE TEST YEAR ENDED:</t>
  </si>
  <si>
    <t>Amount of Advance</t>
  </si>
  <si>
    <t xml:space="preserve">Repayments made to developer        </t>
  </si>
  <si>
    <t>Date of Installation or Contribution</t>
  </si>
  <si>
    <t>Amount of Developer Contribution</t>
  </si>
  <si>
    <t>Annual amortization</t>
  </si>
  <si>
    <t>Accumulated Amortization</t>
  </si>
  <si>
    <t>II-4(a) Volume related expenses (Electric used for production of water/sewer)</t>
  </si>
  <si>
    <t>II-4(b) Office related expenses (Electric used for production of water/sewer)</t>
  </si>
  <si>
    <t>rise to the new category of ADIT.</t>
  </si>
  <si>
    <t xml:space="preserve">Working through Schedules II-4 through II-19, complete each and </t>
  </si>
  <si>
    <t>(From Sch. I-1, Line 33)</t>
  </si>
  <si>
    <t xml:space="preserve">Line 'Total Payroll Expenses' should equal the total from 'Expensed Payroll' (Column C, Line 9) above </t>
  </si>
  <si>
    <t xml:space="preserve">    Developer Contributions in aid of construction</t>
  </si>
  <si>
    <t>Customer CIAC amount</t>
  </si>
  <si>
    <t>[D]= [D.1] - [D.2]</t>
  </si>
  <si>
    <t>[D.1]</t>
  </si>
  <si>
    <t>[D.2]</t>
  </si>
  <si>
    <t>(F)=(D)-(E)        Rate base Value              (to Sch III-2)</t>
  </si>
  <si>
    <t>Schedule III-8(b), Col G, Line 6</t>
  </si>
  <si>
    <t>Schedule III-8(a), Col F, Line 6</t>
  </si>
  <si>
    <t>Deferred Assets</t>
  </si>
  <si>
    <t>Developer Construction work in progress</t>
  </si>
  <si>
    <t>III-8(b) DEVELOPER CONTRIBUTIONS IN AID OF CONSTRUCTION*:</t>
  </si>
  <si>
    <t>*Customer CIAC is entered directly on III-3</t>
  </si>
  <si>
    <t>UTILITY NAME:</t>
  </si>
  <si>
    <t xml:space="preserve">UTILITY NAME:    </t>
  </si>
  <si>
    <t xml:space="preserve">UTILITY NAME:     </t>
  </si>
  <si>
    <t>PUC Docket No._____________</t>
  </si>
  <si>
    <t xml:space="preserve">UTILITY NAME:   </t>
  </si>
  <si>
    <t xml:space="preserve">FOR TEST YEAR ENDED:   </t>
  </si>
  <si>
    <t>Total                            *</t>
  </si>
  <si>
    <t>(in _________)</t>
  </si>
  <si>
    <t xml:space="preserve">UTILITY NAME:  </t>
  </si>
  <si>
    <t xml:space="preserve">FOR THE TEST YEAR ENDED:  </t>
  </si>
  <si>
    <t xml:space="preserve">FOR THE TEST YEAR ENDED:   </t>
  </si>
  <si>
    <t xml:space="preserve">FOR THE YEAR ENDED:  </t>
  </si>
  <si>
    <t>(G)=(D) - (F)          Rate Base Value                    ( to Sch III-2)</t>
  </si>
  <si>
    <t>a. Test Year</t>
  </si>
  <si>
    <t xml:space="preserve">a. Test Year </t>
  </si>
  <si>
    <t>* A large item is more than 10% of the test year account balance and more than $1,000.00</t>
  </si>
  <si>
    <t>Expensed materials may not be included in rate base in materials and supplies inventories.</t>
  </si>
  <si>
    <t>* A large item is more than 10% of the test year account balance more than $1,000.</t>
  </si>
  <si>
    <t>List the amount spent on contract work for the last two record periods and for the Test Year.</t>
  </si>
  <si>
    <t xml:space="preserve">Indicate the kinds of expenses included in this account by identifying all large* items.  If the </t>
  </si>
  <si>
    <t>Test Year is higher than previous years, indicate the reason for the anticipated increase.</t>
  </si>
  <si>
    <t>List the amount spent on materials for the last two record periods and for the Test Year.</t>
  </si>
  <si>
    <t xml:space="preserve">Indicate the kinds of expenses included in this account by identifying all large* items in </t>
  </si>
  <si>
    <t>the list below.  If the Test Year is higher than previous years, indicate the reason for the</t>
  </si>
  <si>
    <t>List the amount spent on purchased power (electricity) for the last two record periods and actual</t>
  </si>
  <si>
    <t>for the Test Year.  Indicate the kinds of expenses included in this account by identifying all large</t>
  </si>
  <si>
    <t xml:space="preserve">items.  If the actual for the Test Year is higher than previous years, indicate the reason for the </t>
  </si>
  <si>
    <t>increase:</t>
  </si>
  <si>
    <t>for the Test Year.  Indicate the kinds of expenses included in this account by identifying all large*</t>
  </si>
  <si>
    <t>List the type of vehicles used by the utility and allocate the percent used for business purposes.</t>
  </si>
  <si>
    <t xml:space="preserve">For example, is there one vehicle used solely for the utility, or is it used for non-business </t>
  </si>
  <si>
    <t>activities too?  Is there a vehicle involved that is part of the Company's Plant in Service and</t>
  </si>
  <si>
    <t>thus is already depreciated?</t>
  </si>
  <si>
    <t>Vehicle expenses reported using a cost per unit (say 34 cents per mile) have the depreciation</t>
  </si>
  <si>
    <t xml:space="preserve">factor included.  A vehicle which is part of the Plant in Service should show only actual </t>
  </si>
  <si>
    <t>operating and maintenance expenses (oil, gas, repairs, maintenance) excluding insurance.</t>
  </si>
  <si>
    <t>The purpose of this supplemental page is to ensure that vehicle expense will be recorded</t>
  </si>
  <si>
    <t xml:space="preserve">List the amount spent on other plant maintenance for the last two record periods and estimated for the </t>
  </si>
  <si>
    <t>Test Year.  Indicate the kinds of expenses included in this account by identifying all large* items.  If the</t>
  </si>
  <si>
    <t>Test Year is higher than previous years, indicate the reason for the anticipated increase:</t>
  </si>
  <si>
    <t>List the amount spent on Employee's pensions and benefits for the last two record periods and estimate for the Test</t>
  </si>
  <si>
    <t xml:space="preserve">Year.  Indicate the kinds of expenses included in this account by identifying all items by category.  For example, </t>
  </si>
  <si>
    <t>Pensions includes such items as ESOPs and IRAs.  The "Other" column includes such items as dental, vision, life</t>
  </si>
  <si>
    <t>insurance, etc.  Also include the number of employees covered and charged to account 674 and indicate the cost per</t>
  </si>
  <si>
    <t xml:space="preserve">Number of Employees covered: </t>
  </si>
  <si>
    <t xml:space="preserve">Cost per Employee: </t>
  </si>
  <si>
    <t>Cost per Employee:</t>
  </si>
  <si>
    <t>employee. As applicable, provide information on any qualified pensions offered to employees and documentation, such</t>
  </si>
  <si>
    <t>as actuarial studies, discussing net pension costs as well as current funding status of the utility's projected benefit</t>
  </si>
  <si>
    <t>obligation.  If the Test Year amount is higher than previous years, indicate the reason for the anticipated change:</t>
  </si>
  <si>
    <t xml:space="preserve">   FOR THE TEST YEAR ENDED: ____________________________</t>
  </si>
  <si>
    <t>UTILITY NAME: ______________________________</t>
  </si>
  <si>
    <t>FOR THE TEST YEAR ENDED: _______________</t>
  </si>
  <si>
    <r>
      <t>Adjusted Original Cost for Customer CIAC</t>
    </r>
    <r>
      <rPr>
        <vertAlign val="superscript"/>
        <sz val="8"/>
        <rFont val="Times New Roman"/>
        <family val="1"/>
      </rPr>
      <t>1</t>
    </r>
  </si>
  <si>
    <r>
      <t>Other: (Please list</t>
    </r>
    <r>
      <rPr>
        <sz val="8"/>
        <rFont val="Times New Roman"/>
        <family val="1"/>
      </rPr>
      <t>)</t>
    </r>
  </si>
  <si>
    <r>
      <rPr>
        <b/>
        <vertAlign val="superscript"/>
        <sz val="12"/>
        <color indexed="8"/>
        <rFont val="Times New Roman"/>
        <family val="1"/>
      </rPr>
      <t>1</t>
    </r>
    <r>
      <rPr>
        <sz val="10"/>
        <rFont val="Times New Roman"/>
        <family val="1"/>
      </rPr>
      <t>Any amount paid for an item that was not incurred by the utility, such as  by a customer, is deducted from the original cost. The adjusted original cost amount here, Column D-2, labeled "Adjusted Original Cost for Customer CIAC". Column D-2 will then be depreciated and the net book value will be calculated (ColumnG). For an item with the entire amount of its original cost paid for by customer(s), Columns D-2, E, F and G would be zero. See Schedule III-8 for developer CIAC.</t>
    </r>
  </si>
  <si>
    <t>UTILITY NAME: ____________________________</t>
  </si>
  <si>
    <t>UTILITY NAME: _____________________________</t>
  </si>
  <si>
    <t>UTILITY NAME: __________________________</t>
  </si>
  <si>
    <t>UTILITY NAME: _______________________</t>
  </si>
  <si>
    <t xml:space="preserve">                                UTILITY NAME:</t>
  </si>
  <si>
    <r>
      <t xml:space="preserve">Schedule I-1 is a </t>
    </r>
    <r>
      <rPr>
        <b/>
        <sz val="14"/>
        <rFont val="Times New Roman"/>
        <family val="1"/>
      </rPr>
      <t>SUMMARY</t>
    </r>
    <r>
      <rPr>
        <sz val="14"/>
        <rFont val="Times New Roman"/>
        <family val="1"/>
      </rPr>
      <t>. Complete column D, historical test year</t>
    </r>
  </si>
  <si>
    <t>K &amp; M Change</t>
  </si>
  <si>
    <r>
      <rPr>
        <sz val="11"/>
        <rFont val="Times New Roman"/>
        <family val="1"/>
      </rPr>
      <t>UTILITY NAME:</t>
    </r>
    <r>
      <rPr>
        <u/>
        <sz val="11"/>
        <rFont val="Times New Roman"/>
        <family val="1"/>
      </rPr>
      <t xml:space="preserve"> ____________________________</t>
    </r>
  </si>
  <si>
    <t>UTILITY NAME:___________________________</t>
  </si>
  <si>
    <r>
      <rPr>
        <sz val="11"/>
        <rFont val="Times New Roman"/>
        <family val="1"/>
      </rPr>
      <t xml:space="preserve">UTILITY NAME: </t>
    </r>
    <r>
      <rPr>
        <u/>
        <sz val="11"/>
        <rFont val="Times New Roman"/>
        <family val="1"/>
      </rPr>
      <t>__________________________</t>
    </r>
  </si>
  <si>
    <r>
      <rPr>
        <sz val="11"/>
        <rFont val="Times New Roman"/>
        <family val="1"/>
      </rPr>
      <t>UTILITY NAME:</t>
    </r>
    <r>
      <rPr>
        <u/>
        <sz val="11"/>
        <rFont val="Times New Roman"/>
        <family val="1"/>
      </rPr>
      <t xml:space="preserve"> ___________________________</t>
    </r>
  </si>
  <si>
    <r>
      <rPr>
        <sz val="11"/>
        <rFont val="Times New Roman"/>
        <family val="1"/>
      </rPr>
      <t xml:space="preserve">UTILITY NAME: </t>
    </r>
    <r>
      <rPr>
        <u/>
        <sz val="11"/>
        <rFont val="Times New Roman"/>
        <family val="1"/>
      </rPr>
      <t>_____________________________</t>
    </r>
  </si>
  <si>
    <r>
      <rPr>
        <sz val="11"/>
        <rFont val="Times New Roman"/>
        <family val="1"/>
      </rPr>
      <t xml:space="preserve">UTILITY NAME:  </t>
    </r>
    <r>
      <rPr>
        <u/>
        <sz val="11"/>
        <rFont val="Times New Roman"/>
        <family val="1"/>
      </rPr>
      <t>___________________________</t>
    </r>
  </si>
  <si>
    <t xml:space="preserve">   FOR THE TEST YEAR ENDED:       </t>
  </si>
  <si>
    <t xml:space="preserve">UTILITY NAME: ______________________       </t>
  </si>
  <si>
    <t xml:space="preserve">                    MATERIALS AND SUPPLIES INVENTORY &amp; PREPAYMENTS</t>
  </si>
  <si>
    <t xml:space="preserve">                  III-4 AVERAGE CONSTRUCTION WORK IN PROGRESS,</t>
  </si>
  <si>
    <t xml:space="preserve">                 SCHEDULES - CLASS B RATE/TARIFF CHANGE</t>
  </si>
  <si>
    <t>_________________________</t>
  </si>
  <si>
    <t>***DO NOT include construction work in progress in rate base, unless the utility meets the requirements of                                             PUC Subst. Rule 24.31C(4).</t>
  </si>
  <si>
    <t>________________________</t>
  </si>
  <si>
    <t>FOR THE TEST YEAR ENDED: _________________________</t>
  </si>
  <si>
    <t>UTILITY NAME: ________________________</t>
  </si>
  <si>
    <t>FOR THE TEST YEAR ENDED:  _____________</t>
  </si>
  <si>
    <t xml:space="preserve">UTILITY NAME:  ________________________                   </t>
  </si>
  <si>
    <t>FOR THE TEST YEAR ENDED: _____________________________________</t>
  </si>
  <si>
    <t>FOR THE TEST YEAR ENDED:   _________________________</t>
  </si>
  <si>
    <t xml:space="preserve">FOR THE TEST YEAR ENDED:   _________________         </t>
  </si>
  <si>
    <t>UTILITY NAME: _____________________</t>
  </si>
  <si>
    <t xml:space="preserve">UTILITY NAME:   ___________________                                            </t>
  </si>
  <si>
    <t>UTILITY NAME:  ________________________</t>
  </si>
  <si>
    <t>Line 1 / beginning of test year gross plant balance from III-3 (a), Col. D, Line 1</t>
  </si>
  <si>
    <t>Total Other Taxes (Line 18 + Line 19 + Line 20)</t>
  </si>
  <si>
    <t>(Line 7) + (Col G, Line 16) + (Col L, Line 21)</t>
  </si>
  <si>
    <t>Sch IV(a), Total known and measurable change 
(Line 8 plus line 17, Column G plus line 21, Column K)</t>
  </si>
  <si>
    <t>INDIVIDUAL</t>
  </si>
  <si>
    <t>N/A</t>
  </si>
  <si>
    <t xml:space="preserve">UTILITY NAME: </t>
  </si>
  <si>
    <t>NONE</t>
  </si>
  <si>
    <t>331 Distribution Mains &amp; Lines</t>
  </si>
  <si>
    <t>accounts payable, record keeping and preparing and filing all state required reports.</t>
  </si>
  <si>
    <t xml:space="preserve">Owner &amp; spouse of company do not draw a salary from company but pay self-employment tax </t>
  </si>
  <si>
    <t xml:space="preserve">through IRS Sched C.  We perform all field duties and all billing, accounts receivables,  </t>
  </si>
  <si>
    <t>above</t>
  </si>
  <si>
    <t>increase</t>
  </si>
  <si>
    <t>Line 29 less Line 28</t>
  </si>
  <si>
    <t xml:space="preserve">Add lines 1-3 </t>
  </si>
  <si>
    <t>G=(E x D)</t>
  </si>
  <si>
    <t>Line 13 / Line 15/ 12</t>
  </si>
  <si>
    <t>Kerr County Water Systems, LLC (DBA - Bumble Bee Hills Water Systems)</t>
  </si>
  <si>
    <t>PO Box 555</t>
  </si>
  <si>
    <t>Hunt</t>
  </si>
  <si>
    <t>830-238-3619</t>
  </si>
  <si>
    <t>Suprina Espallargas</t>
  </si>
  <si>
    <t>CELL:  (830) 739-1019</t>
  </si>
  <si>
    <t>DESCRIBE OWNERSHIP OF COMPANY: The Water Utility is owned by the LLC</t>
  </si>
  <si>
    <t>unknown</t>
  </si>
  <si>
    <t>Kerr County Water Systems LLC</t>
  </si>
  <si>
    <t>None</t>
  </si>
  <si>
    <t>-</t>
  </si>
  <si>
    <t>2015</t>
  </si>
  <si>
    <t>Legal</t>
  </si>
  <si>
    <t xml:space="preserve">Accounting </t>
  </si>
  <si>
    <t>Kerr County Water Systems, LLC</t>
  </si>
  <si>
    <t>Kerr County Water systems, LLC</t>
  </si>
  <si>
    <t xml:space="preserve">Kerr County Water Systems, LLC </t>
  </si>
  <si>
    <t xml:space="preserve">UTILITY NAME:  Kerr County Water Systems, LLC             </t>
  </si>
  <si>
    <t>To Sch I-1, line 25</t>
  </si>
  <si>
    <t>Line 32 minus Line 35</t>
  </si>
  <si>
    <t>Line 33 divided by Line 29</t>
  </si>
  <si>
    <t>Line 28 plus Line 31</t>
  </si>
  <si>
    <t>suprina@stablewoodSprings.com</t>
  </si>
  <si>
    <t>Equipment</t>
  </si>
  <si>
    <t>General Liability</t>
  </si>
  <si>
    <r>
      <t>FOR THE TEST YEAR ENDED: _</t>
    </r>
    <r>
      <rPr>
        <u/>
        <sz val="11"/>
        <rFont val="Times New Roman"/>
        <family val="1"/>
      </rPr>
      <t>12/31/16</t>
    </r>
    <r>
      <rPr>
        <sz val="11"/>
        <rFont val="Times New Roman"/>
        <family val="1"/>
      </rPr>
      <t xml:space="preserve">_____________________  </t>
    </r>
  </si>
  <si>
    <t xml:space="preserve">305  Storage </t>
  </si>
  <si>
    <t>311  Water Pump</t>
  </si>
  <si>
    <t>No Employees</t>
  </si>
  <si>
    <t>BAA = 4.58 (02/17)</t>
  </si>
  <si>
    <t>Baa Bond 2/17</t>
  </si>
  <si>
    <t>Risk Premium</t>
  </si>
  <si>
    <t>Health</t>
  </si>
  <si>
    <t>Garret Insurance Company</t>
  </si>
  <si>
    <t>03/13/16-03/13/17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</si>
</sst>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0.000"/>
    <numFmt numFmtId="166" formatCode="_(* #,##0.0000_);_(* \(#,##0.0000\);_(* &quot;-&quot;??_);_(@_)"/>
    <numFmt numFmtId="167" formatCode="_(* #,##0_);_(* \(#,##0\);_(* &quot;-&quot;??_);_(@_)"/>
    <numFmt numFmtId="168" formatCode="0.0000%"/>
    <numFmt numFmtId="169" formatCode="_(&quot;$&quot;* #,##0_);_(&quot;$&quot;* \(#,##0\);_(&quot;$&quot;* &quot;-&quot;??_);_(@_)"/>
    <numFmt numFmtId="170" formatCode="[&lt;=9999999]###\-####;\(###\)\ ###\-####"/>
    <numFmt numFmtId="171" formatCode="mm/dd/yy;@"/>
    <numFmt numFmtId="172" formatCode="####"/>
  </numFmts>
  <fonts count="48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b/>
      <u/>
      <sz val="13"/>
      <name val="Times New Roman"/>
      <family val="1"/>
    </font>
    <font>
      <b/>
      <sz val="11.5"/>
      <name val="Times New Roman"/>
      <family val="1"/>
    </font>
    <font>
      <sz val="9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u val="double"/>
      <sz val="13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u/>
      <sz val="10"/>
      <name val="Times New Roman"/>
      <family val="1"/>
    </font>
    <font>
      <sz val="8"/>
      <name val="Times New Roman"/>
      <family val="1"/>
    </font>
    <font>
      <vertAlign val="superscript"/>
      <sz val="8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7.5"/>
      <name val="Times New Roman"/>
      <family val="1"/>
    </font>
    <font>
      <sz val="7"/>
      <name val="Times New Roman"/>
      <family val="1"/>
    </font>
    <font>
      <u/>
      <sz val="13"/>
      <name val="Times New Roman"/>
      <family val="1"/>
    </font>
    <font>
      <u val="double"/>
      <sz val="12"/>
      <name val="Times New Roman"/>
      <family val="1"/>
    </font>
    <font>
      <sz val="9.5"/>
      <name val="Times New Roman"/>
      <family val="1"/>
    </font>
    <font>
      <u/>
      <sz val="12"/>
      <name val="Times New Roman"/>
      <family val="1"/>
    </font>
    <font>
      <b/>
      <sz val="16"/>
      <name val="Times New Roman"/>
      <family val="1"/>
    </font>
    <font>
      <b/>
      <i/>
      <sz val="12"/>
      <name val="Times New Roman"/>
      <family val="1"/>
    </font>
    <font>
      <b/>
      <i/>
      <u/>
      <sz val="18"/>
      <name val="Times New Roman"/>
      <family val="1"/>
    </font>
    <font>
      <u/>
      <sz val="20"/>
      <name val="Times New Roman"/>
      <family val="1"/>
    </font>
    <font>
      <b/>
      <i/>
      <u/>
      <sz val="20"/>
      <name val="Times New Roman"/>
      <family val="1"/>
    </font>
    <font>
      <sz val="10"/>
      <color indexed="10"/>
      <name val="Times New Roman"/>
      <family val="1"/>
    </font>
    <font>
      <sz val="13"/>
      <color indexed="10"/>
      <name val="Times New Roman"/>
      <family val="1"/>
    </font>
    <font>
      <sz val="10"/>
      <color theme="0" tint="-0.499984740745262"/>
      <name val="Times New Roman"/>
      <family val="1"/>
    </font>
    <font>
      <sz val="12"/>
      <color theme="4" tint="0.39997558519241921"/>
      <name val="Times New Roman"/>
      <family val="1"/>
    </font>
    <font>
      <sz val="8"/>
      <color rgb="FF000000"/>
      <name val="Times New Roman"/>
      <family val="1"/>
    </font>
    <font>
      <u/>
      <sz val="10"/>
      <color theme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gray125">
        <bgColor theme="0"/>
      </patternFill>
    </fill>
    <fill>
      <patternFill patternType="solid">
        <fgColor theme="0" tint="-0.249977111117893"/>
        <bgColor indexed="64"/>
      </patternFill>
    </fill>
    <fill>
      <patternFill patternType="lightGray">
        <fgColor indexed="9"/>
        <bgColor theme="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</fills>
  <borders count="19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ck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double">
        <color indexed="64"/>
      </bottom>
      <diagonal/>
    </border>
    <border>
      <left/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>
      <alignment wrapText="1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>
      <alignment wrapText="1"/>
    </xf>
    <xf numFmtId="9" fontId="1" fillId="0" borderId="0" applyFont="0" applyFill="0" applyBorder="0" applyAlignment="0" applyProtection="0"/>
    <xf numFmtId="0" fontId="47" fillId="0" borderId="0" applyNumberFormat="0" applyFill="0" applyBorder="0" applyAlignment="0" applyProtection="0">
      <alignment wrapText="1"/>
    </xf>
  </cellStyleXfs>
  <cellXfs count="1787">
    <xf numFmtId="0" fontId="0" fillId="0" borderId="0" xfId="0">
      <alignment wrapText="1"/>
    </xf>
    <xf numFmtId="0" fontId="0" fillId="0" borderId="0" xfId="0" applyAlignment="1">
      <alignment horizontal="centerContinuous"/>
    </xf>
    <xf numFmtId="0" fontId="4" fillId="0" borderId="0" xfId="0" applyFont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4" fillId="0" borderId="0" xfId="0" applyFont="1" applyAlignment="1"/>
    <xf numFmtId="0" fontId="4" fillId="0" borderId="0" xfId="0" applyFont="1" applyBorder="1" applyAlignment="1"/>
    <xf numFmtId="0" fontId="5" fillId="0" borderId="0" xfId="0" applyFont="1" applyBorder="1" applyAlignment="1"/>
    <xf numFmtId="0" fontId="2" fillId="0" borderId="0" xfId="0" applyFont="1" applyBorder="1" applyAlignment="1">
      <alignment horizontal="centerContinuous"/>
    </xf>
    <xf numFmtId="0" fontId="2" fillId="0" borderId="0" xfId="0" applyFont="1" applyBorder="1" applyAlignment="1"/>
    <xf numFmtId="0" fontId="8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4" xfId="0" applyFont="1" applyBorder="1" applyAlignment="1"/>
    <xf numFmtId="0" fontId="8" fillId="0" borderId="5" xfId="0" quotePrefix="1" applyFont="1" applyBorder="1" applyAlignment="1"/>
    <xf numFmtId="0" fontId="8" fillId="0" borderId="5" xfId="0" quotePrefix="1" applyFont="1" applyBorder="1" applyAlignment="1">
      <alignment horizontal="center"/>
    </xf>
    <xf numFmtId="0" fontId="10" fillId="0" borderId="5" xfId="0" applyFont="1" applyBorder="1" applyAlignment="1"/>
    <xf numFmtId="0" fontId="8" fillId="0" borderId="5" xfId="0" applyFont="1" applyBorder="1" applyAlignment="1"/>
    <xf numFmtId="0" fontId="8" fillId="0" borderId="5" xfId="0" applyFont="1" applyBorder="1" applyAlignment="1">
      <alignment horizontal="centerContinuous"/>
    </xf>
    <xf numFmtId="0" fontId="9" fillId="0" borderId="6" xfId="0" applyFont="1" applyBorder="1" applyAlignment="1"/>
    <xf numFmtId="0" fontId="10" fillId="0" borderId="0" xfId="0" applyFont="1" applyAlignment="1"/>
    <xf numFmtId="0" fontId="11" fillId="0" borderId="0" xfId="0" applyFont="1" applyAlignment="1">
      <alignment horizontal="centerContinuous"/>
    </xf>
    <xf numFmtId="0" fontId="11" fillId="0" borderId="0" xfId="0" quotePrefix="1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Continuous"/>
    </xf>
    <xf numFmtId="0" fontId="10" fillId="0" borderId="0" xfId="0" applyFont="1" applyBorder="1" applyAlignment="1"/>
    <xf numFmtId="49" fontId="10" fillId="0" borderId="0" xfId="0" applyNumberFormat="1" applyFont="1" applyAlignment="1">
      <alignment horizontal="center"/>
    </xf>
    <xf numFmtId="49" fontId="10" fillId="0" borderId="0" xfId="0" applyNumberFormat="1" applyFont="1" applyAlignment="1"/>
    <xf numFmtId="0" fontId="13" fillId="0" borderId="0" xfId="0" applyFont="1" applyAlignme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Continuous"/>
    </xf>
    <xf numFmtId="0" fontId="10" fillId="0" borderId="0" xfId="0" applyFont="1" applyBorder="1" applyAlignment="1">
      <alignment horizontal="right"/>
    </xf>
    <xf numFmtId="0" fontId="12" fillId="0" borderId="0" xfId="0" applyFont="1" applyAlignment="1"/>
    <xf numFmtId="0" fontId="10" fillId="0" borderId="5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8" xfId="0" applyFont="1" applyBorder="1" applyAlignment="1"/>
    <xf numFmtId="0" fontId="12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5" xfId="0" applyFont="1" applyBorder="1" applyAlignment="1"/>
    <xf numFmtId="0" fontId="8" fillId="0" borderId="6" xfId="0" applyFont="1" applyBorder="1" applyAlignment="1"/>
    <xf numFmtId="0" fontId="12" fillId="0" borderId="0" xfId="0" applyFont="1" applyBorder="1" applyAlignment="1">
      <alignment horizontal="centerContinuous"/>
    </xf>
    <xf numFmtId="0" fontId="11" fillId="0" borderId="0" xfId="0" applyFont="1" applyBorder="1" applyAlignment="1">
      <alignment horizontal="centerContinuous"/>
    </xf>
    <xf numFmtId="0" fontId="11" fillId="0" borderId="0" xfId="0" applyFont="1" applyBorder="1" applyAlignment="1">
      <alignment horizontal="center"/>
    </xf>
    <xf numFmtId="0" fontId="10" fillId="0" borderId="5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0" fillId="0" borderId="0" xfId="0" applyFont="1" applyAlignment="1">
      <alignment horizontal="right"/>
    </xf>
    <xf numFmtId="0" fontId="10" fillId="0" borderId="9" xfId="0" applyFont="1" applyBorder="1" applyAlignment="1"/>
    <xf numFmtId="0" fontId="10" fillId="0" borderId="10" xfId="0" applyFont="1" applyBorder="1" applyAlignment="1"/>
    <xf numFmtId="0" fontId="9" fillId="0" borderId="0" xfId="0" applyFont="1" applyBorder="1" applyAlignment="1"/>
    <xf numFmtId="0" fontId="8" fillId="0" borderId="5" xfId="0" applyFont="1" applyBorder="1">
      <alignment wrapText="1"/>
    </xf>
    <xf numFmtId="0" fontId="9" fillId="0" borderId="0" xfId="0" quotePrefix="1" applyFont="1" applyBorder="1" applyAlignment="1"/>
    <xf numFmtId="0" fontId="14" fillId="0" borderId="0" xfId="0" applyFont="1" applyAlignment="1"/>
    <xf numFmtId="0" fontId="10" fillId="0" borderId="0" xfId="0" quotePrefix="1" applyFont="1" applyBorder="1" applyAlignment="1"/>
    <xf numFmtId="0" fontId="15" fillId="0" borderId="0" xfId="0" applyFont="1" applyAlignment="1"/>
    <xf numFmtId="0" fontId="10" fillId="0" borderId="0" xfId="0" applyFont="1" applyAlignment="1">
      <alignment horizontal="left"/>
    </xf>
    <xf numFmtId="0" fontId="8" fillId="0" borderId="6" xfId="0" quotePrefix="1" applyFont="1" applyBorder="1" applyAlignment="1"/>
    <xf numFmtId="0" fontId="9" fillId="0" borderId="2" xfId="0" applyFont="1" applyBorder="1" applyAlignment="1"/>
    <xf numFmtId="0" fontId="8" fillId="0" borderId="0" xfId="0" applyFont="1" applyBorder="1" applyAlignment="1"/>
    <xf numFmtId="0" fontId="9" fillId="0" borderId="11" xfId="0" applyFont="1" applyBorder="1" applyAlignment="1"/>
    <xf numFmtId="0" fontId="9" fillId="0" borderId="12" xfId="0" applyFont="1" applyBorder="1" applyAlignment="1"/>
    <xf numFmtId="0" fontId="8" fillId="0" borderId="12" xfId="0" quotePrefix="1" applyFont="1" applyBorder="1" applyAlignment="1"/>
    <xf numFmtId="0" fontId="8" fillId="0" borderId="12" xfId="0" quotePrefix="1" applyFont="1" applyBorder="1" applyAlignment="1">
      <alignment horizontal="center"/>
    </xf>
    <xf numFmtId="0" fontId="8" fillId="0" borderId="12" xfId="0" applyFont="1" applyBorder="1" applyAlignment="1"/>
    <xf numFmtId="0" fontId="8" fillId="0" borderId="13" xfId="0" quotePrefix="1" applyFont="1" applyBorder="1" applyAlignment="1"/>
    <xf numFmtId="8" fontId="10" fillId="0" borderId="0" xfId="0" applyNumberFormat="1" applyFont="1" applyAlignment="1"/>
    <xf numFmtId="0" fontId="8" fillId="0" borderId="14" xfId="0" applyFont="1" applyBorder="1" applyAlignment="1" applyProtection="1">
      <alignment horizontal="center"/>
      <protection locked="0"/>
    </xf>
    <xf numFmtId="0" fontId="8" fillId="0" borderId="15" xfId="0" applyFont="1" applyBorder="1" applyAlignment="1" applyProtection="1">
      <alignment horizontal="center"/>
      <protection locked="0"/>
    </xf>
    <xf numFmtId="0" fontId="8" fillId="0" borderId="15" xfId="0" applyFont="1" applyBorder="1" applyAlignment="1" applyProtection="1">
      <alignment horizontal="right"/>
      <protection locked="0"/>
    </xf>
    <xf numFmtId="0" fontId="8" fillId="0" borderId="16" xfId="0" applyFont="1" applyBorder="1" applyAlignment="1" applyProtection="1">
      <alignment horizontal="center"/>
      <protection locked="0"/>
    </xf>
    <xf numFmtId="0" fontId="8" fillId="0" borderId="4" xfId="0" quotePrefix="1" applyFont="1" applyBorder="1" applyAlignment="1"/>
    <xf numFmtId="0" fontId="8" fillId="0" borderId="5" xfId="0" quotePrefix="1" applyFont="1" applyBorder="1" applyAlignment="1">
      <alignment horizontal="right"/>
    </xf>
    <xf numFmtId="0" fontId="12" fillId="0" borderId="5" xfId="0" applyFont="1" applyBorder="1">
      <alignment wrapText="1"/>
    </xf>
    <xf numFmtId="0" fontId="11" fillId="0" borderId="0" xfId="0" applyFont="1" applyAlignment="1"/>
    <xf numFmtId="0" fontId="12" fillId="0" borderId="0" xfId="0" applyFont="1">
      <alignment wrapText="1"/>
    </xf>
    <xf numFmtId="0" fontId="9" fillId="0" borderId="0" xfId="0" applyFont="1" applyAlignment="1"/>
    <xf numFmtId="0" fontId="8" fillId="0" borderId="0" xfId="0" applyFont="1">
      <alignment wrapText="1"/>
    </xf>
    <xf numFmtId="0" fontId="12" fillId="0" borderId="0" xfId="0" applyFont="1" applyBorder="1" applyAlignment="1"/>
    <xf numFmtId="0" fontId="12" fillId="0" borderId="16" xfId="0" applyFont="1" applyBorder="1" applyAlignment="1">
      <alignment horizontal="centerContinuous"/>
    </xf>
    <xf numFmtId="0" fontId="12" fillId="0" borderId="3" xfId="0" applyFont="1" applyBorder="1" applyAlignment="1">
      <alignment horizontal="centerContinuous"/>
    </xf>
    <xf numFmtId="0" fontId="11" fillId="0" borderId="6" xfId="0" applyFont="1" applyBorder="1" applyAlignment="1"/>
    <xf numFmtId="43" fontId="10" fillId="0" borderId="12" xfId="0" applyNumberFormat="1" applyFont="1" applyBorder="1" applyAlignment="1"/>
    <xf numFmtId="43" fontId="10" fillId="0" borderId="0" xfId="0" applyNumberFormat="1" applyFont="1" applyBorder="1" applyAlignment="1"/>
    <xf numFmtId="43" fontId="10" fillId="0" borderId="0" xfId="0" applyNumberFormat="1" applyFont="1" applyAlignment="1"/>
    <xf numFmtId="0" fontId="12" fillId="0" borderId="5" xfId="0" applyFont="1" applyBorder="1" applyAlignment="1"/>
    <xf numFmtId="0" fontId="12" fillId="0" borderId="2" xfId="0" applyFont="1" applyBorder="1" applyAlignment="1">
      <alignment horizontal="center"/>
    </xf>
    <xf numFmtId="0" fontId="8" fillId="0" borderId="4" xfId="0" quotePrefix="1" applyFont="1" applyBorder="1" applyAlignment="1">
      <alignment horizontal="center"/>
    </xf>
    <xf numFmtId="0" fontId="8" fillId="0" borderId="6" xfId="0" quotePrefix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8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/>
    <xf numFmtId="0" fontId="9" fillId="0" borderId="0" xfId="0" applyFont="1" applyAlignment="1">
      <alignment horizontal="center"/>
    </xf>
    <xf numFmtId="0" fontId="17" fillId="0" borderId="0" xfId="0" applyFont="1" applyAlignme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Continuous"/>
    </xf>
    <xf numFmtId="0" fontId="18" fillId="0" borderId="0" xfId="0" applyFont="1" applyAlignment="1">
      <alignment horizontal="center"/>
    </xf>
    <xf numFmtId="0" fontId="18" fillId="0" borderId="0" xfId="0" applyFont="1" applyAlignment="1"/>
    <xf numFmtId="0" fontId="9" fillId="0" borderId="5" xfId="0" applyFont="1" applyBorder="1" applyAlignment="1">
      <alignment horizontal="center"/>
    </xf>
    <xf numFmtId="0" fontId="9" fillId="0" borderId="12" xfId="0" applyFont="1" applyBorder="1" applyAlignment="1" applyProtection="1">
      <alignment horizontal="center"/>
      <protection locked="0"/>
    </xf>
    <xf numFmtId="43" fontId="9" fillId="0" borderId="12" xfId="0" applyNumberFormat="1" applyFont="1" applyBorder="1" applyAlignment="1" applyProtection="1">
      <protection locked="0"/>
    </xf>
    <xf numFmtId="43" fontId="9" fillId="0" borderId="17" xfId="0" applyNumberFormat="1" applyFont="1" applyBorder="1" applyAlignment="1" applyProtection="1">
      <protection locked="0"/>
    </xf>
    <xf numFmtId="4" fontId="9" fillId="0" borderId="12" xfId="0" applyNumberFormat="1" applyFont="1" applyBorder="1" applyAlignment="1" applyProtection="1">
      <protection locked="0"/>
    </xf>
    <xf numFmtId="0" fontId="8" fillId="0" borderId="2" xfId="0" applyFont="1" applyBorder="1" applyAlignment="1"/>
    <xf numFmtId="0" fontId="8" fillId="0" borderId="2" xfId="0" applyFont="1" applyBorder="1" applyAlignment="1">
      <alignment horizontal="centerContinuous"/>
    </xf>
    <xf numFmtId="0" fontId="8" fillId="0" borderId="0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11" fillId="0" borderId="0" xfId="0" applyFont="1" applyBorder="1" applyAlignment="1"/>
    <xf numFmtId="172" fontId="10" fillId="0" borderId="0" xfId="0" applyNumberFormat="1" applyFont="1" applyBorder="1" applyAlignment="1">
      <alignment horizontal="center"/>
    </xf>
    <xf numFmtId="172" fontId="10" fillId="0" borderId="0" xfId="0" applyNumberFormat="1" applyFont="1" applyAlignment="1">
      <alignment horizontal="center"/>
    </xf>
    <xf numFmtId="172" fontId="10" fillId="0" borderId="12" xfId="0" applyNumberFormat="1" applyFont="1" applyBorder="1" applyAlignment="1" applyProtection="1">
      <alignment horizontal="center"/>
      <protection locked="0"/>
    </xf>
    <xf numFmtId="43" fontId="10" fillId="0" borderId="12" xfId="0" applyNumberFormat="1" applyFont="1" applyBorder="1" applyAlignment="1" applyProtection="1">
      <alignment horizontal="left"/>
      <protection locked="0"/>
    </xf>
    <xf numFmtId="43" fontId="10" fillId="0" borderId="12" xfId="0" applyNumberFormat="1" applyFont="1" applyBorder="1" applyAlignment="1" applyProtection="1">
      <protection locked="0"/>
    </xf>
    <xf numFmtId="0" fontId="10" fillId="0" borderId="0" xfId="0" quotePrefix="1" applyFont="1" applyBorder="1" applyAlignment="1">
      <alignment horizontal="center"/>
    </xf>
    <xf numFmtId="0" fontId="11" fillId="0" borderId="0" xfId="0" quotePrefix="1" applyFont="1" applyBorder="1" applyAlignment="1">
      <alignment horizontal="center"/>
    </xf>
    <xf numFmtId="0" fontId="19" fillId="0" borderId="0" xfId="0" applyFont="1" applyAlignment="1"/>
    <xf numFmtId="172" fontId="10" fillId="0" borderId="12" xfId="0" applyNumberFormat="1" applyFont="1" applyBorder="1" applyAlignment="1"/>
    <xf numFmtId="172" fontId="10" fillId="0" borderId="0" xfId="0" applyNumberFormat="1" applyFont="1" applyBorder="1" applyAlignment="1"/>
    <xf numFmtId="172" fontId="10" fillId="0" borderId="0" xfId="0" applyNumberFormat="1" applyFont="1" applyAlignment="1"/>
    <xf numFmtId="172" fontId="10" fillId="0" borderId="12" xfId="0" applyNumberFormat="1" applyFont="1" applyBorder="1" applyAlignment="1" applyProtection="1">
      <protection locked="0"/>
    </xf>
    <xf numFmtId="0" fontId="12" fillId="0" borderId="0" xfId="0" applyFont="1" applyAlignment="1">
      <alignment horizontal="left"/>
    </xf>
    <xf numFmtId="0" fontId="10" fillId="0" borderId="12" xfId="0" applyFont="1" applyBorder="1" applyAlignment="1" applyProtection="1">
      <protection locked="0"/>
    </xf>
    <xf numFmtId="0" fontId="19" fillId="0" borderId="0" xfId="0" applyFont="1" applyBorder="1" applyAlignment="1"/>
    <xf numFmtId="0" fontId="20" fillId="0" borderId="0" xfId="0" applyFont="1" applyBorder="1" applyAlignment="1">
      <alignment horizontal="left"/>
    </xf>
    <xf numFmtId="49" fontId="19" fillId="0" borderId="0" xfId="0" applyNumberFormat="1" applyFont="1" applyAlignment="1">
      <alignment horizontal="center"/>
    </xf>
    <xf numFmtId="49" fontId="19" fillId="0" borderId="0" xfId="0" applyNumberFormat="1" applyFont="1" applyAlignment="1"/>
    <xf numFmtId="0" fontId="19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/>
    <xf numFmtId="0" fontId="19" fillId="0" borderId="0" xfId="0" applyFont="1" applyBorder="1" applyAlignment="1">
      <alignment horizontal="center"/>
    </xf>
    <xf numFmtId="0" fontId="19" fillId="0" borderId="0" xfId="0" applyFont="1" applyBorder="1" applyAlignment="1">
      <alignment horizontal="right"/>
    </xf>
    <xf numFmtId="0" fontId="19" fillId="0" borderId="5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172" fontId="19" fillId="0" borderId="12" xfId="0" applyNumberFormat="1" applyFont="1" applyBorder="1" applyAlignment="1" applyProtection="1">
      <alignment horizontal="center"/>
      <protection locked="0"/>
    </xf>
    <xf numFmtId="43" fontId="19" fillId="0" borderId="12" xfId="0" applyNumberFormat="1" applyFont="1" applyBorder="1" applyAlignment="1" applyProtection="1">
      <alignment horizontal="center"/>
      <protection locked="0"/>
    </xf>
    <xf numFmtId="49" fontId="19" fillId="0" borderId="12" xfId="0" applyNumberFormat="1" applyFont="1" applyBorder="1" applyAlignment="1" applyProtection="1">
      <protection locked="0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16" fillId="0" borderId="14" xfId="0" applyFont="1" applyBorder="1" applyAlignment="1" applyProtection="1">
      <alignment horizontal="center"/>
    </xf>
    <xf numFmtId="0" fontId="16" fillId="0" borderId="15" xfId="0" applyFont="1" applyBorder="1" applyAlignment="1" applyProtection="1">
      <alignment horizontal="center"/>
    </xf>
    <xf numFmtId="0" fontId="8" fillId="0" borderId="15" xfId="0" applyFont="1" applyBorder="1" applyAlignment="1" applyProtection="1">
      <alignment horizontal="center"/>
    </xf>
    <xf numFmtId="0" fontId="16" fillId="0" borderId="8" xfId="0" applyFont="1" applyBorder="1" applyAlignment="1" applyProtection="1">
      <alignment horizontal="center"/>
    </xf>
    <xf numFmtId="0" fontId="16" fillId="0" borderId="16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</xf>
    <xf numFmtId="0" fontId="8" fillId="0" borderId="3" xfId="0" applyFont="1" applyBorder="1" applyAlignment="1" applyProtection="1">
      <alignment horizontal="center"/>
    </xf>
    <xf numFmtId="0" fontId="24" fillId="0" borderId="0" xfId="0" applyFont="1" applyBorder="1" applyAlignment="1" applyProtection="1"/>
    <xf numFmtId="0" fontId="11" fillId="0" borderId="0" xfId="0" applyFont="1" applyBorder="1" applyAlignment="1" applyProtection="1">
      <alignment horizontal="centerContinuous"/>
    </xf>
    <xf numFmtId="0" fontId="12" fillId="0" borderId="0" xfId="0" applyFont="1" applyBorder="1" applyAlignment="1" applyProtection="1">
      <alignment horizontal="centerContinuous"/>
    </xf>
    <xf numFmtId="0" fontId="10" fillId="0" borderId="0" xfId="0" applyFont="1" applyAlignment="1" applyProtection="1"/>
    <xf numFmtId="0" fontId="12" fillId="0" borderId="0" xfId="0" applyFont="1" applyAlignment="1" applyProtection="1"/>
    <xf numFmtId="0" fontId="11" fillId="0" borderId="0" xfId="0" applyFont="1" applyAlignment="1" applyProtection="1"/>
    <xf numFmtId="0" fontId="12" fillId="5" borderId="14" xfId="0" applyFont="1" applyFill="1" applyBorder="1" applyAlignment="1" applyProtection="1">
      <alignment horizontal="center" wrapText="1"/>
    </xf>
    <xf numFmtId="0" fontId="12" fillId="5" borderId="15" xfId="0" applyFont="1" applyFill="1" applyBorder="1" applyAlignment="1" applyProtection="1">
      <alignment horizontal="center" wrapText="1"/>
    </xf>
    <xf numFmtId="0" fontId="12" fillId="5" borderId="16" xfId="0" applyFont="1" applyFill="1" applyBorder="1" applyAlignment="1" applyProtection="1">
      <alignment horizontal="center" wrapText="1"/>
    </xf>
    <xf numFmtId="0" fontId="25" fillId="5" borderId="15" xfId="0" applyFont="1" applyFill="1" applyBorder="1" applyAlignment="1" applyProtection="1">
      <alignment horizontal="center"/>
    </xf>
    <xf numFmtId="0" fontId="12" fillId="5" borderId="15" xfId="0" applyFont="1" applyFill="1" applyBorder="1" applyAlignment="1" applyProtection="1">
      <alignment horizontal="center" vertical="center" wrapText="1"/>
    </xf>
    <xf numFmtId="0" fontId="12" fillId="5" borderId="16" xfId="0" applyFont="1" applyFill="1" applyBorder="1" applyAlignment="1" applyProtection="1">
      <alignment horizontal="center" vertical="center" wrapText="1"/>
    </xf>
    <xf numFmtId="0" fontId="12" fillId="5" borderId="0" xfId="0" applyFont="1" applyFill="1">
      <alignment wrapText="1"/>
    </xf>
    <xf numFmtId="0" fontId="12" fillId="5" borderId="2" xfId="0" applyFont="1" applyFill="1" applyBorder="1" applyProtection="1">
      <alignment wrapText="1"/>
    </xf>
    <xf numFmtId="0" fontId="25" fillId="5" borderId="3" xfId="0" applyFont="1" applyFill="1" applyBorder="1" applyAlignment="1" applyProtection="1">
      <alignment horizontal="center"/>
    </xf>
    <xf numFmtId="0" fontId="25" fillId="5" borderId="0" xfId="0" applyFont="1" applyFill="1" applyBorder="1" applyAlignment="1" applyProtection="1">
      <alignment horizontal="center"/>
    </xf>
    <xf numFmtId="0" fontId="12" fillId="5" borderId="3" xfId="0" applyFont="1" applyFill="1" applyBorder="1" applyAlignment="1" applyProtection="1">
      <alignment horizontal="center" vertical="center" wrapText="1"/>
    </xf>
    <xf numFmtId="0" fontId="24" fillId="5" borderId="0" xfId="0" applyFont="1" applyFill="1" applyBorder="1" applyAlignment="1" applyProtection="1"/>
    <xf numFmtId="0" fontId="12" fillId="5" borderId="3" xfId="0" applyFont="1" applyFill="1" applyBorder="1" applyAlignment="1" applyProtection="1">
      <alignment horizontal="center"/>
    </xf>
    <xf numFmtId="0" fontId="12" fillId="5" borderId="4" xfId="0" applyFont="1" applyFill="1" applyBorder="1" applyProtection="1">
      <alignment wrapText="1"/>
    </xf>
    <xf numFmtId="0" fontId="12" fillId="5" borderId="5" xfId="0" applyFont="1" applyFill="1" applyBorder="1" applyProtection="1">
      <alignment wrapText="1"/>
    </xf>
    <xf numFmtId="0" fontId="12" fillId="5" borderId="5" xfId="0" applyFont="1" applyFill="1" applyBorder="1" applyAlignment="1" applyProtection="1">
      <alignment horizontal="center"/>
    </xf>
    <xf numFmtId="0" fontId="12" fillId="5" borderId="6" xfId="0" applyFont="1" applyFill="1" applyBorder="1" applyAlignment="1" applyProtection="1">
      <alignment horizontal="center"/>
    </xf>
    <xf numFmtId="0" fontId="26" fillId="5" borderId="5" xfId="0" applyFont="1" applyFill="1" applyBorder="1" applyAlignment="1" applyProtection="1"/>
    <xf numFmtId="0" fontId="12" fillId="5" borderId="6" xfId="0" applyFont="1" applyFill="1" applyBorder="1" applyProtection="1">
      <alignment wrapText="1"/>
    </xf>
    <xf numFmtId="0" fontId="12" fillId="5" borderId="18" xfId="0" applyFont="1" applyFill="1" applyBorder="1" applyProtection="1">
      <alignment wrapText="1"/>
    </xf>
    <xf numFmtId="0" fontId="8" fillId="5" borderId="19" xfId="0" applyFont="1" applyFill="1" applyBorder="1" applyAlignment="1" applyProtection="1">
      <alignment horizontal="center" vertical="center" wrapText="1"/>
    </xf>
    <xf numFmtId="0" fontId="18" fillId="5" borderId="19" xfId="0" applyFont="1" applyFill="1" applyBorder="1" applyAlignment="1" applyProtection="1">
      <alignment horizontal="center" vertical="center" wrapText="1"/>
    </xf>
    <xf numFmtId="0" fontId="12" fillId="5" borderId="20" xfId="0" applyFont="1" applyFill="1" applyBorder="1" applyAlignment="1" applyProtection="1">
      <alignment vertical="center" wrapText="1"/>
    </xf>
    <xf numFmtId="0" fontId="26" fillId="5" borderId="18" xfId="0" applyFont="1" applyFill="1" applyBorder="1" applyProtection="1">
      <alignment wrapText="1"/>
    </xf>
    <xf numFmtId="0" fontId="26" fillId="5" borderId="21" xfId="0" applyFont="1" applyFill="1" applyBorder="1" applyAlignment="1" applyProtection="1">
      <alignment horizontal="center" wrapText="1"/>
    </xf>
    <xf numFmtId="0" fontId="12" fillId="5" borderId="22" xfId="0" applyFont="1" applyFill="1" applyBorder="1" applyAlignment="1">
      <alignment horizontal="center" wrapText="1"/>
    </xf>
    <xf numFmtId="14" fontId="8" fillId="5" borderId="23" xfId="0" applyNumberFormat="1" applyFont="1" applyFill="1" applyBorder="1" applyAlignment="1" applyProtection="1">
      <alignment horizontal="center" vertical="center" wrapText="1"/>
      <protection locked="0"/>
    </xf>
    <xf numFmtId="1" fontId="8" fillId="5" borderId="23" xfId="0" applyNumberFormat="1" applyFont="1" applyFill="1" applyBorder="1" applyAlignment="1" applyProtection="1">
      <alignment horizontal="center" vertical="center" wrapText="1"/>
      <protection locked="0"/>
    </xf>
    <xf numFmtId="0" fontId="8" fillId="5" borderId="23" xfId="0" applyFont="1" applyFill="1" applyBorder="1" applyAlignment="1" applyProtection="1">
      <alignment horizontal="center" vertical="center" wrapText="1"/>
    </xf>
    <xf numFmtId="0" fontId="12" fillId="5" borderId="0" xfId="0" applyFont="1" applyFill="1" applyAlignment="1">
      <alignment horizontal="centerContinuous"/>
    </xf>
    <xf numFmtId="14" fontId="8" fillId="5" borderId="24" xfId="0" applyNumberFormat="1" applyFont="1" applyFill="1" applyBorder="1" applyAlignment="1" applyProtection="1">
      <alignment horizontal="right" vertical="center" wrapText="1"/>
      <protection locked="0"/>
    </xf>
    <xf numFmtId="1" fontId="8" fillId="5" borderId="24" xfId="0" applyNumberFormat="1" applyFont="1" applyFill="1" applyBorder="1" applyAlignment="1" applyProtection="1">
      <alignment horizontal="right" vertical="center" wrapText="1"/>
      <protection locked="0"/>
    </xf>
    <xf numFmtId="0" fontId="8" fillId="6" borderId="25" xfId="0" applyFont="1" applyFill="1" applyBorder="1" applyAlignment="1">
      <alignment horizontal="center" vertical="center" wrapText="1"/>
    </xf>
    <xf numFmtId="43" fontId="8" fillId="5" borderId="25" xfId="0" applyNumberFormat="1" applyFont="1" applyFill="1" applyBorder="1" applyAlignment="1" applyProtection="1">
      <alignment horizontal="center" vertical="center" wrapText="1"/>
    </xf>
    <xf numFmtId="1" fontId="8" fillId="5" borderId="25" xfId="0" applyNumberFormat="1" applyFont="1" applyFill="1" applyBorder="1" applyAlignment="1" applyProtection="1">
      <alignment horizontal="center" vertical="center" wrapText="1"/>
    </xf>
    <xf numFmtId="43" fontId="8" fillId="5" borderId="25" xfId="0" applyNumberFormat="1" applyFont="1" applyFill="1" applyBorder="1" applyAlignment="1" applyProtection="1">
      <alignment horizontal="right" vertical="center" wrapText="1"/>
    </xf>
    <xf numFmtId="43" fontId="8" fillId="5" borderId="26" xfId="0" applyNumberFormat="1" applyFont="1" applyFill="1" applyBorder="1" applyAlignment="1" applyProtection="1">
      <alignment horizontal="right" vertical="center" wrapText="1"/>
    </xf>
    <xf numFmtId="0" fontId="12" fillId="5" borderId="0" xfId="0" applyFont="1" applyFill="1" applyAlignment="1">
      <alignment wrapText="1"/>
    </xf>
    <xf numFmtId="0" fontId="16" fillId="0" borderId="14" xfId="0" applyFont="1" applyBorder="1" applyAlignment="1" applyProtection="1">
      <alignment horizontal="center"/>
      <protection locked="0"/>
    </xf>
    <xf numFmtId="0" fontId="16" fillId="0" borderId="15" xfId="0" applyFont="1" applyBorder="1" applyAlignment="1" applyProtection="1">
      <alignment horizontal="center"/>
      <protection locked="0"/>
    </xf>
    <xf numFmtId="0" fontId="16" fillId="0" borderId="16" xfId="0" applyFont="1" applyBorder="1" applyAlignment="1" applyProtection="1">
      <alignment horizontal="center"/>
      <protection locked="0"/>
    </xf>
    <xf numFmtId="0" fontId="9" fillId="0" borderId="2" xfId="0" applyFont="1" applyBorder="1" applyAlignment="1">
      <alignment horizontal="centerContinuous"/>
    </xf>
    <xf numFmtId="0" fontId="24" fillId="0" borderId="0" xfId="0" applyFont="1" applyAlignment="1"/>
    <xf numFmtId="0" fontId="20" fillId="0" borderId="0" xfId="0" applyFont="1" applyAlignment="1"/>
    <xf numFmtId="0" fontId="12" fillId="0" borderId="28" xfId="0" applyFont="1" applyBorder="1" applyAlignment="1">
      <alignment horizontal="centerContinuous"/>
    </xf>
    <xf numFmtId="0" fontId="12" fillId="0" borderId="29" xfId="0" applyFont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2" fillId="0" borderId="31" xfId="0" applyFont="1" applyBorder="1" applyAlignment="1">
      <alignment horizontal="centerContinuous"/>
    </xf>
    <xf numFmtId="0" fontId="12" fillId="0" borderId="32" xfId="0" applyFont="1" applyBorder="1" applyAlignment="1">
      <alignment horizontal="centerContinuous"/>
    </xf>
    <xf numFmtId="0" fontId="12" fillId="0" borderId="29" xfId="0" applyFont="1" applyBorder="1" applyAlignment="1">
      <alignment horizontal="centerContinuous"/>
    </xf>
    <xf numFmtId="0" fontId="12" fillId="0" borderId="33" xfId="0" applyFont="1" applyBorder="1" applyAlignment="1">
      <alignment horizontal="centerContinuous"/>
    </xf>
    <xf numFmtId="0" fontId="12" fillId="0" borderId="34" xfId="0" applyFont="1" applyBorder="1" applyAlignment="1"/>
    <xf numFmtId="0" fontId="12" fillId="0" borderId="35" xfId="0" applyFont="1" applyBorder="1" applyAlignment="1"/>
    <xf numFmtId="0" fontId="12" fillId="0" borderId="36" xfId="0" applyFont="1" applyBorder="1" applyAlignment="1">
      <alignment horizontal="center" vertical="center"/>
    </xf>
    <xf numFmtId="0" fontId="12" fillId="0" borderId="2" xfId="0" applyFont="1" applyBorder="1" applyAlignment="1"/>
    <xf numFmtId="0" fontId="12" fillId="0" borderId="3" xfId="0" applyFont="1" applyBorder="1" applyAlignment="1"/>
    <xf numFmtId="0" fontId="12" fillId="0" borderId="37" xfId="0" applyFont="1" applyBorder="1" applyAlignment="1"/>
    <xf numFmtId="49" fontId="12" fillId="0" borderId="38" xfId="0" applyNumberFormat="1" applyFont="1" applyBorder="1" applyAlignment="1">
      <alignment horizontal="center"/>
    </xf>
    <xf numFmtId="0" fontId="12" fillId="0" borderId="9" xfId="0" applyFont="1" applyBorder="1" applyAlignment="1"/>
    <xf numFmtId="0" fontId="12" fillId="0" borderId="10" xfId="0" applyFont="1" applyBorder="1" applyAlignment="1"/>
    <xf numFmtId="167" fontId="12" fillId="0" borderId="8" xfId="1" applyNumberFormat="1" applyFont="1" applyBorder="1" applyAlignment="1" applyProtection="1">
      <protection locked="0"/>
    </xf>
    <xf numFmtId="0" fontId="12" fillId="0" borderId="8" xfId="0" applyFont="1" applyBorder="1" applyAlignment="1"/>
    <xf numFmtId="0" fontId="12" fillId="0" borderId="39" xfId="0" applyFont="1" applyBorder="1" applyAlignment="1"/>
    <xf numFmtId="167" fontId="12" fillId="0" borderId="8" xfId="1" applyNumberFormat="1" applyFont="1" applyBorder="1" applyAlignment="1" applyProtection="1">
      <alignment horizontal="centerContinuous"/>
      <protection locked="0"/>
    </xf>
    <xf numFmtId="49" fontId="12" fillId="0" borderId="40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12" fillId="0" borderId="16" xfId="0" applyFont="1" applyBorder="1" applyAlignment="1"/>
    <xf numFmtId="167" fontId="12" fillId="0" borderId="15" xfId="1" applyNumberFormat="1" applyFont="1" applyBorder="1" applyAlignment="1" applyProtection="1">
      <protection locked="0"/>
    </xf>
    <xf numFmtId="0" fontId="12" fillId="0" borderId="15" xfId="0" applyFont="1" applyBorder="1" applyAlignment="1"/>
    <xf numFmtId="0" fontId="12" fillId="0" borderId="41" xfId="0" applyFont="1" applyBorder="1" applyAlignment="1"/>
    <xf numFmtId="49" fontId="12" fillId="0" borderId="42" xfId="0" applyNumberFormat="1" applyFont="1" applyBorder="1" applyAlignment="1">
      <alignment horizontal="center" vertical="center"/>
    </xf>
    <xf numFmtId="0" fontId="12" fillId="0" borderId="14" xfId="0" applyFont="1" applyBorder="1" applyAlignment="1"/>
    <xf numFmtId="49" fontId="12" fillId="0" borderId="28" xfId="0" applyNumberFormat="1" applyFont="1" applyBorder="1" applyAlignment="1">
      <alignment horizontal="center" vertical="center"/>
    </xf>
    <xf numFmtId="0" fontId="12" fillId="0" borderId="29" xfId="0" applyFont="1" applyBorder="1" applyAlignment="1"/>
    <xf numFmtId="0" fontId="12" fillId="0" borderId="30" xfId="0" applyFont="1" applyBorder="1" applyAlignment="1"/>
    <xf numFmtId="167" fontId="12" fillId="0" borderId="31" xfId="1" applyNumberFormat="1" applyFont="1" applyBorder="1" applyAlignment="1" applyProtection="1">
      <protection locked="0"/>
    </xf>
    <xf numFmtId="0" fontId="12" fillId="0" borderId="31" xfId="0" applyFont="1" applyBorder="1" applyAlignment="1"/>
    <xf numFmtId="0" fontId="12" fillId="0" borderId="43" xfId="0" applyFont="1" applyBorder="1" applyAlignment="1"/>
    <xf numFmtId="49" fontId="20" fillId="0" borderId="0" xfId="0" applyNumberFormat="1" applyFont="1" applyBorder="1" applyAlignment="1"/>
    <xf numFmtId="0" fontId="20" fillId="0" borderId="0" xfId="0" applyFont="1" applyBorder="1" applyAlignment="1"/>
    <xf numFmtId="0" fontId="20" fillId="0" borderId="0" xfId="0" applyFont="1" applyFill="1" applyBorder="1" applyAlignment="1"/>
    <xf numFmtId="49" fontId="24" fillId="0" borderId="0" xfId="0" applyNumberFormat="1" applyFont="1" applyBorder="1" applyAlignment="1"/>
    <xf numFmtId="0" fontId="12" fillId="0" borderId="0" xfId="0" applyFont="1" applyFill="1" applyBorder="1" applyAlignment="1"/>
    <xf numFmtId="49" fontId="12" fillId="0" borderId="0" xfId="0" applyNumberFormat="1" applyFont="1" applyAlignment="1"/>
    <xf numFmtId="49" fontId="12" fillId="0" borderId="44" xfId="0" applyNumberFormat="1" applyFont="1" applyBorder="1" applyAlignment="1">
      <alignment horizontal="centerContinuous"/>
    </xf>
    <xf numFmtId="0" fontId="12" fillId="0" borderId="45" xfId="0" applyFont="1" applyBorder="1" applyAlignment="1">
      <alignment horizontal="centerContinuous"/>
    </xf>
    <xf numFmtId="0" fontId="12" fillId="0" borderId="46" xfId="0" applyFont="1" applyBorder="1" applyAlignment="1">
      <alignment horizontal="centerContinuous"/>
    </xf>
    <xf numFmtId="0" fontId="12" fillId="0" borderId="45" xfId="0" applyFont="1" applyBorder="1" applyAlignment="1">
      <alignment horizontal="center"/>
    </xf>
    <xf numFmtId="0" fontId="12" fillId="0" borderId="47" xfId="0" applyFont="1" applyBorder="1" applyAlignment="1">
      <alignment horizontal="centerContinuous"/>
    </xf>
    <xf numFmtId="0" fontId="12" fillId="0" borderId="48" xfId="0" applyFont="1" applyBorder="1" applyAlignment="1">
      <alignment horizontal="centerContinuous"/>
    </xf>
    <xf numFmtId="0" fontId="12" fillId="0" borderId="49" xfId="0" applyFont="1" applyBorder="1" applyAlignment="1">
      <alignment horizontal="centerContinuous"/>
    </xf>
    <xf numFmtId="0" fontId="12" fillId="0" borderId="50" xfId="0" applyFont="1" applyBorder="1" applyAlignment="1">
      <alignment horizontal="left"/>
    </xf>
    <xf numFmtId="0" fontId="12" fillId="0" borderId="51" xfId="0" applyFont="1" applyBorder="1" applyAlignment="1">
      <alignment horizontal="centerContinuous"/>
    </xf>
    <xf numFmtId="0" fontId="12" fillId="0" borderId="35" xfId="0" applyFont="1" applyBorder="1" applyAlignment="1">
      <alignment horizontal="left"/>
    </xf>
    <xf numFmtId="0" fontId="12" fillId="0" borderId="5" xfId="0" applyFont="1" applyBorder="1" applyAlignment="1">
      <alignment horizontal="centerContinuous"/>
    </xf>
    <xf numFmtId="0" fontId="12" fillId="0" borderId="52" xfId="0" applyFont="1" applyBorder="1" applyAlignment="1">
      <alignment horizontal="centerContinuous"/>
    </xf>
    <xf numFmtId="0" fontId="12" fillId="3" borderId="35" xfId="0" applyFont="1" applyFill="1" applyBorder="1" applyAlignment="1"/>
    <xf numFmtId="0" fontId="12" fillId="3" borderId="52" xfId="0" applyFont="1" applyFill="1" applyBorder="1" applyAlignment="1"/>
    <xf numFmtId="0" fontId="12" fillId="3" borderId="5" xfId="0" applyFont="1" applyFill="1" applyBorder="1" applyAlignment="1"/>
    <xf numFmtId="0" fontId="12" fillId="0" borderId="4" xfId="0" applyFont="1" applyBorder="1" applyAlignment="1">
      <alignment horizontal="centerContinuous"/>
    </xf>
    <xf numFmtId="0" fontId="12" fillId="0" borderId="6" xfId="0" applyFont="1" applyBorder="1" applyAlignment="1">
      <alignment horizontal="centerContinuous"/>
    </xf>
    <xf numFmtId="0" fontId="12" fillId="0" borderId="53" xfId="0" applyFont="1" applyBorder="1" applyAlignment="1">
      <alignment horizontal="center"/>
    </xf>
    <xf numFmtId="0" fontId="12" fillId="0" borderId="51" xfId="0" applyFont="1" applyBorder="1" applyAlignment="1" applyProtection="1">
      <alignment horizontal="right"/>
      <protection locked="0"/>
    </xf>
    <xf numFmtId="0" fontId="12" fillId="0" borderId="0" xfId="0" applyFont="1" applyBorder="1" applyAlignment="1" applyProtection="1">
      <protection locked="0"/>
    </xf>
    <xf numFmtId="0" fontId="12" fillId="0" borderId="2" xfId="0" applyFont="1" applyBorder="1" applyAlignment="1">
      <alignment horizontal="centerContinuous"/>
    </xf>
    <xf numFmtId="49" fontId="12" fillId="0" borderId="54" xfId="0" applyNumberFormat="1" applyFont="1" applyBorder="1" applyAlignment="1">
      <alignment horizontal="center" vertical="center"/>
    </xf>
    <xf numFmtId="0" fontId="12" fillId="0" borderId="52" xfId="0" applyFont="1" applyBorder="1" applyAlignment="1">
      <alignment vertical="center"/>
    </xf>
    <xf numFmtId="0" fontId="12" fillId="0" borderId="52" xfId="0" applyFont="1" applyBorder="1" applyAlignment="1" applyProtection="1">
      <protection locked="0"/>
    </xf>
    <xf numFmtId="0" fontId="12" fillId="0" borderId="5" xfId="0" applyFont="1" applyBorder="1" applyAlignment="1" applyProtection="1">
      <protection locked="0"/>
    </xf>
    <xf numFmtId="0" fontId="12" fillId="0" borderId="54" xfId="0" applyFont="1" applyBorder="1" applyAlignment="1">
      <alignment horizontal="center" vertical="center"/>
    </xf>
    <xf numFmtId="0" fontId="12" fillId="0" borderId="15" xfId="0" applyFont="1" applyBorder="1" applyAlignment="1" applyProtection="1">
      <protection locked="0"/>
    </xf>
    <xf numFmtId="0" fontId="12" fillId="0" borderId="16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5" xfId="0" applyFont="1" applyBorder="1" applyAlignment="1"/>
    <xf numFmtId="0" fontId="12" fillId="3" borderId="15" xfId="0" applyFont="1" applyFill="1" applyBorder="1" applyAlignment="1"/>
    <xf numFmtId="0" fontId="12" fillId="3" borderId="55" xfId="0" applyFont="1" applyFill="1" applyBorder="1" applyAlignment="1"/>
    <xf numFmtId="0" fontId="12" fillId="3" borderId="14" xfId="0" applyFont="1" applyFill="1" applyBorder="1" applyAlignment="1"/>
    <xf numFmtId="0" fontId="12" fillId="3" borderId="16" xfId="0" applyFont="1" applyFill="1" applyBorder="1" applyAlignment="1"/>
    <xf numFmtId="0" fontId="12" fillId="0" borderId="56" xfId="0" applyFont="1" applyBorder="1" applyAlignment="1"/>
    <xf numFmtId="0" fontId="12" fillId="3" borderId="12" xfId="0" applyFont="1" applyFill="1" applyBorder="1" applyAlignment="1"/>
    <xf numFmtId="0" fontId="12" fillId="3" borderId="56" xfId="0" applyFont="1" applyFill="1" applyBorder="1" applyAlignment="1"/>
    <xf numFmtId="0" fontId="12" fillId="3" borderId="57" xfId="0" applyFont="1" applyFill="1" applyBorder="1" applyAlignment="1"/>
    <xf numFmtId="0" fontId="12" fillId="3" borderId="58" xfId="0" applyFont="1" applyFill="1" applyBorder="1" applyAlignment="1"/>
    <xf numFmtId="49" fontId="12" fillId="0" borderId="59" xfId="0" applyNumberFormat="1" applyFont="1" applyBorder="1" applyAlignment="1">
      <alignment horizontal="center" vertical="center"/>
    </xf>
    <xf numFmtId="0" fontId="26" fillId="3" borderId="12" xfId="0" applyFont="1" applyFill="1" applyBorder="1" applyAlignment="1"/>
    <xf numFmtId="0" fontId="12" fillId="5" borderId="56" xfId="0" applyFont="1" applyFill="1" applyBorder="1" applyAlignment="1" applyProtection="1">
      <alignment horizontal="right"/>
      <protection locked="0"/>
    </xf>
    <xf numFmtId="0" fontId="12" fillId="5" borderId="56" xfId="0" applyFont="1" applyFill="1" applyBorder="1" applyAlignment="1" applyProtection="1">
      <protection locked="0"/>
    </xf>
    <xf numFmtId="167" fontId="12" fillId="0" borderId="56" xfId="1" applyNumberFormat="1" applyFont="1" applyBorder="1" applyAlignment="1" applyProtection="1">
      <alignment horizontal="center"/>
      <protection locked="0"/>
    </xf>
    <xf numFmtId="0" fontId="12" fillId="0" borderId="51" xfId="0" applyFont="1" applyBorder="1" applyAlignment="1"/>
    <xf numFmtId="0" fontId="12" fillId="3" borderId="0" xfId="0" applyFont="1" applyFill="1" applyBorder="1" applyAlignment="1"/>
    <xf numFmtId="0" fontId="12" fillId="3" borderId="51" xfId="0" applyFont="1" applyFill="1" applyBorder="1" applyAlignment="1"/>
    <xf numFmtId="0" fontId="44" fillId="7" borderId="0" xfId="0" applyFont="1" applyFill="1" applyBorder="1" applyAlignment="1"/>
    <xf numFmtId="0" fontId="12" fillId="3" borderId="2" xfId="0" applyFont="1" applyFill="1" applyBorder="1" applyAlignment="1"/>
    <xf numFmtId="0" fontId="12" fillId="3" borderId="3" xfId="0" applyFont="1" applyFill="1" applyBorder="1" applyAlignment="1"/>
    <xf numFmtId="0" fontId="12" fillId="0" borderId="60" xfId="0" applyFont="1" applyBorder="1" applyAlignment="1"/>
    <xf numFmtId="0" fontId="12" fillId="3" borderId="61" xfId="0" applyFont="1" applyFill="1" applyBorder="1" applyAlignment="1"/>
    <xf numFmtId="0" fontId="12" fillId="3" borderId="62" xfId="0" applyFont="1" applyFill="1" applyBorder="1" applyAlignment="1"/>
    <xf numFmtId="0" fontId="12" fillId="3" borderId="63" xfId="0" applyFont="1" applyFill="1" applyBorder="1" applyAlignment="1"/>
    <xf numFmtId="0" fontId="12" fillId="3" borderId="64" xfId="0" applyFont="1" applyFill="1" applyBorder="1" applyAlignment="1"/>
    <xf numFmtId="167" fontId="12" fillId="0" borderId="43" xfId="1" applyNumberFormat="1" applyFont="1" applyBorder="1" applyAlignment="1" applyProtection="1">
      <alignment horizontal="center"/>
      <protection locked="0"/>
    </xf>
    <xf numFmtId="49" fontId="12" fillId="0" borderId="44" xfId="0" applyNumberFormat="1" applyFont="1" applyBorder="1" applyAlignment="1">
      <alignment horizontal="center"/>
    </xf>
    <xf numFmtId="0" fontId="12" fillId="0" borderId="47" xfId="0" applyFont="1" applyBorder="1" applyAlignment="1">
      <alignment horizontal="center"/>
    </xf>
    <xf numFmtId="0" fontId="12" fillId="0" borderId="48" xfId="0" applyFont="1" applyBorder="1" applyAlignment="1">
      <alignment horizontal="center"/>
    </xf>
    <xf numFmtId="0" fontId="12" fillId="0" borderId="49" xfId="0" applyFont="1" applyBorder="1" applyAlignment="1">
      <alignment horizontal="center"/>
    </xf>
    <xf numFmtId="0" fontId="12" fillId="3" borderId="65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left"/>
    </xf>
    <xf numFmtId="0" fontId="12" fillId="2" borderId="22" xfId="0" applyFont="1" applyFill="1" applyBorder="1" applyAlignment="1">
      <alignment horizontal="center"/>
    </xf>
    <xf numFmtId="0" fontId="12" fillId="0" borderId="9" xfId="0" applyFont="1" applyBorder="1" applyAlignment="1">
      <alignment horizontal="center" wrapText="1"/>
    </xf>
    <xf numFmtId="0" fontId="12" fillId="0" borderId="65" xfId="0" applyFont="1" applyBorder="1" applyAlignment="1">
      <alignment horizontal="center"/>
    </xf>
    <xf numFmtId="0" fontId="12" fillId="0" borderId="8" xfId="0" applyFont="1" applyBorder="1" applyAlignment="1" applyProtection="1">
      <protection locked="0"/>
    </xf>
    <xf numFmtId="167" fontId="12" fillId="0" borderId="22" xfId="1" applyNumberFormat="1" applyFont="1" applyBorder="1" applyAlignment="1" applyProtection="1">
      <protection locked="0"/>
    </xf>
    <xf numFmtId="167" fontId="12" fillId="0" borderId="9" xfId="1" applyNumberFormat="1" applyFont="1" applyBorder="1" applyAlignment="1" applyProtection="1">
      <protection locked="0"/>
    </xf>
    <xf numFmtId="0" fontId="12" fillId="0" borderId="9" xfId="0" applyFont="1" applyBorder="1" applyAlignment="1" applyProtection="1">
      <protection locked="0"/>
    </xf>
    <xf numFmtId="49" fontId="12" fillId="0" borderId="65" xfId="0" applyNumberFormat="1" applyFont="1" applyBorder="1" applyAlignment="1">
      <alignment horizontal="center" vertical="center"/>
    </xf>
    <xf numFmtId="167" fontId="12" fillId="0" borderId="55" xfId="1" applyNumberFormat="1" applyFont="1" applyBorder="1" applyAlignment="1" applyProtection="1">
      <alignment horizontal="center"/>
      <protection locked="0"/>
    </xf>
    <xf numFmtId="167" fontId="12" fillId="0" borderId="14" xfId="1" applyNumberFormat="1" applyFont="1" applyBorder="1" applyAlignment="1" applyProtection="1">
      <alignment horizontal="center"/>
      <protection locked="0"/>
    </xf>
    <xf numFmtId="167" fontId="12" fillId="0" borderId="66" xfId="1" applyNumberFormat="1" applyFont="1" applyBorder="1" applyAlignment="1" applyProtection="1">
      <alignment horizontal="center"/>
      <protection locked="0"/>
    </xf>
    <xf numFmtId="167" fontId="12" fillId="0" borderId="67" xfId="1" applyNumberFormat="1" applyFont="1" applyBorder="1" applyAlignment="1" applyProtection="1">
      <alignment horizontal="center"/>
      <protection locked="0"/>
    </xf>
    <xf numFmtId="49" fontId="12" fillId="0" borderId="68" xfId="0" applyNumberFormat="1" applyFont="1" applyBorder="1" applyAlignment="1">
      <alignment horizontal="center" vertical="center"/>
    </xf>
    <xf numFmtId="0" fontId="12" fillId="0" borderId="7" xfId="0" applyFont="1" applyBorder="1" applyAlignment="1"/>
    <xf numFmtId="167" fontId="12" fillId="4" borderId="69" xfId="1" applyNumberFormat="1" applyFont="1" applyFill="1" applyBorder="1" applyAlignment="1"/>
    <xf numFmtId="167" fontId="12" fillId="4" borderId="7" xfId="1" applyNumberFormat="1" applyFont="1" applyFill="1" applyBorder="1" applyAlignment="1"/>
    <xf numFmtId="49" fontId="12" fillId="0" borderId="70" xfId="0" applyNumberFormat="1" applyFont="1" applyBorder="1" applyAlignment="1">
      <alignment horizontal="center" vertical="center"/>
    </xf>
    <xf numFmtId="0" fontId="12" fillId="0" borderId="12" xfId="0" applyFont="1" applyBorder="1" applyAlignment="1"/>
    <xf numFmtId="167" fontId="12" fillId="4" borderId="56" xfId="1" applyNumberFormat="1" applyFont="1" applyFill="1" applyBorder="1" applyAlignment="1"/>
    <xf numFmtId="167" fontId="12" fillId="4" borderId="12" xfId="1" applyNumberFormat="1" applyFont="1" applyFill="1" applyBorder="1" applyAlignment="1"/>
    <xf numFmtId="167" fontId="12" fillId="0" borderId="0" xfId="0" applyNumberFormat="1" applyFont="1" applyAlignment="1"/>
    <xf numFmtId="167" fontId="12" fillId="0" borderId="0" xfId="0" applyNumberFormat="1" applyFont="1" applyBorder="1" applyAlignment="1"/>
    <xf numFmtId="0" fontId="12" fillId="0" borderId="0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15" xfId="0" applyFont="1" applyFill="1" applyBorder="1" applyAlignment="1">
      <alignment horizontal="center"/>
    </xf>
    <xf numFmtId="0" fontId="12" fillId="0" borderId="5" xfId="0" applyFont="1" applyBorder="1" applyAlignment="1" applyProtection="1"/>
    <xf numFmtId="0" fontId="12" fillId="0" borderId="12" xfId="0" applyFont="1" applyBorder="1" applyAlignment="1" applyProtection="1"/>
    <xf numFmtId="0" fontId="12" fillId="0" borderId="52" xfId="0" applyFont="1" applyBorder="1" applyAlignment="1" applyProtection="1"/>
    <xf numFmtId="167" fontId="12" fillId="3" borderId="0" xfId="1" applyNumberFormat="1" applyFont="1" applyFill="1" applyBorder="1" applyAlignment="1" applyProtection="1"/>
    <xf numFmtId="167" fontId="12" fillId="3" borderId="9" xfId="1" applyNumberFormat="1" applyFont="1" applyFill="1" applyBorder="1" applyAlignment="1" applyProtection="1"/>
    <xf numFmtId="167" fontId="12" fillId="3" borderId="10" xfId="1" applyNumberFormat="1" applyFont="1" applyFill="1" applyBorder="1" applyAlignment="1" applyProtection="1"/>
    <xf numFmtId="167" fontId="12" fillId="3" borderId="14" xfId="1" applyNumberFormat="1" applyFont="1" applyFill="1" applyBorder="1" applyAlignment="1" applyProtection="1"/>
    <xf numFmtId="167" fontId="12" fillId="3" borderId="16" xfId="1" applyNumberFormat="1" applyFont="1" applyFill="1" applyBorder="1" applyAlignment="1" applyProtection="1"/>
    <xf numFmtId="167" fontId="12" fillId="3" borderId="61" xfId="1" applyNumberFormat="1" applyFont="1" applyFill="1" applyBorder="1" applyAlignment="1" applyProtection="1"/>
    <xf numFmtId="167" fontId="12" fillId="3" borderId="29" xfId="1" applyNumberFormat="1" applyFont="1" applyFill="1" applyBorder="1" applyAlignment="1" applyProtection="1"/>
    <xf numFmtId="167" fontId="12" fillId="3" borderId="30" xfId="1" applyNumberFormat="1" applyFont="1" applyFill="1" applyBorder="1" applyAlignment="1" applyProtection="1"/>
    <xf numFmtId="0" fontId="12" fillId="0" borderId="10" xfId="0" applyFont="1" applyBorder="1" applyAlignment="1">
      <alignment horizontal="center"/>
    </xf>
    <xf numFmtId="0" fontId="12" fillId="0" borderId="54" xfId="0" applyFont="1" applyBorder="1" applyAlignment="1"/>
    <xf numFmtId="0" fontId="12" fillId="0" borderId="52" xfId="0" applyFont="1" applyBorder="1" applyAlignment="1">
      <alignment horizontal="center"/>
    </xf>
    <xf numFmtId="0" fontId="12" fillId="0" borderId="71" xfId="0" applyFont="1" applyBorder="1" applyAlignment="1">
      <alignment horizontal="center"/>
    </xf>
    <xf numFmtId="0" fontId="12" fillId="0" borderId="65" xfId="0" applyFont="1" applyBorder="1" applyAlignment="1"/>
    <xf numFmtId="0" fontId="12" fillId="0" borderId="22" xfId="0" applyFont="1" applyBorder="1" applyAlignment="1"/>
    <xf numFmtId="0" fontId="12" fillId="0" borderId="72" xfId="0" applyFont="1" applyBorder="1" applyAlignment="1"/>
    <xf numFmtId="0" fontId="12" fillId="3" borderId="65" xfId="0" applyFont="1" applyFill="1" applyBorder="1" applyAlignment="1"/>
    <xf numFmtId="0" fontId="12" fillId="0" borderId="22" xfId="0" applyFont="1" applyBorder="1" applyAlignment="1" applyProtection="1">
      <protection locked="0"/>
    </xf>
    <xf numFmtId="0" fontId="12" fillId="7" borderId="72" xfId="0" applyFont="1" applyFill="1" applyBorder="1" applyAlignment="1"/>
    <xf numFmtId="49" fontId="12" fillId="0" borderId="65" xfId="0" applyNumberFormat="1" applyFont="1" applyBorder="1" applyAlignment="1"/>
    <xf numFmtId="0" fontId="12" fillId="0" borderId="72" xfId="0" applyFont="1" applyBorder="1" applyAlignment="1" applyProtection="1">
      <protection locked="0"/>
    </xf>
    <xf numFmtId="49" fontId="12" fillId="7" borderId="65" xfId="0" applyNumberFormat="1" applyFont="1" applyFill="1" applyBorder="1" applyAlignment="1"/>
    <xf numFmtId="0" fontId="12" fillId="7" borderId="22" xfId="0" applyFont="1" applyFill="1" applyBorder="1" applyAlignment="1"/>
    <xf numFmtId="0" fontId="12" fillId="0" borderId="72" xfId="0" applyFont="1" applyBorder="1" applyAlignment="1" applyProtection="1">
      <alignment horizontal="center"/>
      <protection locked="0"/>
    </xf>
    <xf numFmtId="49" fontId="12" fillId="0" borderId="38" xfId="0" applyNumberFormat="1" applyFont="1" applyBorder="1" applyAlignment="1"/>
    <xf numFmtId="0" fontId="12" fillId="0" borderId="10" xfId="0" applyFont="1" applyBorder="1" applyAlignment="1" applyProtection="1">
      <protection locked="0"/>
    </xf>
    <xf numFmtId="0" fontId="12" fillId="0" borderId="4" xfId="0" applyFont="1" applyBorder="1" applyAlignment="1" applyProtection="1">
      <protection locked="0"/>
    </xf>
    <xf numFmtId="49" fontId="12" fillId="0" borderId="40" xfId="0" applyNumberFormat="1" applyFont="1" applyBorder="1" applyAlignment="1"/>
    <xf numFmtId="49" fontId="12" fillId="0" borderId="74" xfId="0" applyNumberFormat="1" applyFont="1" applyBorder="1" applyAlignment="1"/>
    <xf numFmtId="0" fontId="12" fillId="0" borderId="75" xfId="0" applyFont="1" applyBorder="1" applyAlignment="1"/>
    <xf numFmtId="0" fontId="12" fillId="0" borderId="76" xfId="0" applyFont="1" applyBorder="1" applyAlignment="1"/>
    <xf numFmtId="49" fontId="12" fillId="0" borderId="54" xfId="0" applyNumberFormat="1" applyFont="1" applyBorder="1" applyAlignment="1"/>
    <xf numFmtId="0" fontId="12" fillId="7" borderId="72" xfId="0" applyFont="1" applyFill="1" applyBorder="1" applyAlignment="1">
      <alignment horizontal="center"/>
    </xf>
    <xf numFmtId="0" fontId="15" fillId="0" borderId="22" xfId="0" applyFont="1" applyBorder="1" applyAlignment="1"/>
    <xf numFmtId="49" fontId="12" fillId="2" borderId="65" xfId="0" applyNumberFormat="1" applyFont="1" applyFill="1" applyBorder="1" applyAlignment="1"/>
    <xf numFmtId="0" fontId="12" fillId="2" borderId="22" xfId="0" applyFont="1" applyFill="1" applyBorder="1" applyAlignment="1"/>
    <xf numFmtId="0" fontId="12" fillId="2" borderId="72" xfId="0" applyFont="1" applyFill="1" applyBorder="1" applyAlignment="1" applyProtection="1">
      <protection locked="0"/>
    </xf>
    <xf numFmtId="0" fontId="12" fillId="2" borderId="0" xfId="0" applyFont="1" applyFill="1" applyAlignment="1"/>
    <xf numFmtId="0" fontId="24" fillId="0" borderId="22" xfId="0" applyFont="1" applyBorder="1" applyAlignment="1"/>
    <xf numFmtId="0" fontId="12" fillId="7" borderId="22" xfId="0" applyFont="1" applyFill="1" applyBorder="1" applyAlignment="1">
      <alignment horizontal="center"/>
    </xf>
    <xf numFmtId="49" fontId="12" fillId="0" borderId="65" xfId="0" applyNumberFormat="1" applyFont="1" applyBorder="1" applyAlignment="1" applyProtection="1">
      <protection locked="0"/>
    </xf>
    <xf numFmtId="0" fontId="12" fillId="0" borderId="22" xfId="0" applyFont="1" applyFill="1" applyBorder="1" applyAlignment="1" applyProtection="1">
      <protection locked="0"/>
    </xf>
    <xf numFmtId="0" fontId="12" fillId="0" borderId="65" xfId="0" applyFont="1" applyBorder="1" applyAlignment="1" applyProtection="1">
      <protection locked="0"/>
    </xf>
    <xf numFmtId="0" fontId="12" fillId="0" borderId="78" xfId="0" applyFont="1" applyBorder="1" applyAlignment="1" applyProtection="1">
      <protection locked="0"/>
    </xf>
    <xf numFmtId="0" fontId="12" fillId="0" borderId="79" xfId="0" applyFont="1" applyBorder="1" applyAlignment="1" applyProtection="1">
      <protection locked="0"/>
    </xf>
    <xf numFmtId="0" fontId="12" fillId="0" borderId="80" xfId="0" applyFont="1" applyBorder="1" applyAlignment="1" applyProtection="1">
      <protection locked="0"/>
    </xf>
    <xf numFmtId="0" fontId="12" fillId="0" borderId="62" xfId="0" applyFont="1" applyBorder="1" applyAlignment="1" applyProtection="1">
      <protection locked="0"/>
    </xf>
    <xf numFmtId="0" fontId="12" fillId="0" borderId="9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49" fontId="12" fillId="0" borderId="65" xfId="0" applyNumberFormat="1" applyFont="1" applyBorder="1" applyAlignment="1" applyProtection="1"/>
    <xf numFmtId="0" fontId="12" fillId="0" borderId="22" xfId="0" applyFont="1" applyBorder="1" applyAlignment="1" applyProtection="1"/>
    <xf numFmtId="0" fontId="12" fillId="0" borderId="22" xfId="0" applyFont="1" applyFill="1" applyBorder="1" applyAlignment="1" applyProtection="1"/>
    <xf numFmtId="0" fontId="12" fillId="0" borderId="9" xfId="0" applyFont="1" applyFill="1" applyBorder="1" applyAlignment="1" applyProtection="1">
      <protection locked="0"/>
    </xf>
    <xf numFmtId="172" fontId="10" fillId="0" borderId="17" xfId="0" applyNumberFormat="1" applyFont="1" applyBorder="1" applyAlignment="1" applyProtection="1">
      <alignment horizontal="center"/>
      <protection locked="0"/>
    </xf>
    <xf numFmtId="172" fontId="12" fillId="0" borderId="12" xfId="0" applyNumberFormat="1" applyFont="1" applyBorder="1" applyAlignment="1" applyProtection="1">
      <protection locked="0"/>
    </xf>
    <xf numFmtId="172" fontId="10" fillId="0" borderId="0" xfId="0" applyNumberFormat="1" applyFont="1" applyBorder="1" applyAlignment="1" applyProtection="1">
      <protection locked="0"/>
    </xf>
    <xf numFmtId="0" fontId="29" fillId="0" borderId="0" xfId="0" applyFont="1" applyAlignment="1"/>
    <xf numFmtId="4" fontId="10" fillId="0" borderId="12" xfId="0" applyNumberFormat="1" applyFont="1" applyBorder="1" applyAlignment="1" applyProtection="1">
      <protection locked="0"/>
    </xf>
    <xf numFmtId="43" fontId="8" fillId="5" borderId="23" xfId="0" applyNumberFormat="1" applyFont="1" applyFill="1" applyBorder="1" applyAlignment="1" applyProtection="1">
      <alignment horizontal="center" vertical="center" wrapText="1"/>
      <protection locked="0"/>
    </xf>
    <xf numFmtId="43" fontId="8" fillId="5" borderId="81" xfId="0" applyNumberFormat="1" applyFont="1" applyFill="1" applyBorder="1" applyAlignment="1" applyProtection="1">
      <alignment horizontal="center" vertical="center" wrapText="1"/>
      <protection locked="0"/>
    </xf>
    <xf numFmtId="1" fontId="8" fillId="8" borderId="23" xfId="0" applyNumberFormat="1" applyFont="1" applyFill="1" applyBorder="1" applyAlignment="1" applyProtection="1">
      <alignment horizontal="center" vertical="center" wrapText="1"/>
      <protection locked="0"/>
    </xf>
    <xf numFmtId="43" fontId="8" fillId="5" borderId="24" xfId="0" applyNumberFormat="1" applyFont="1" applyFill="1" applyBorder="1" applyAlignment="1" applyProtection="1">
      <alignment horizontal="right" vertical="center" wrapText="1"/>
      <protection locked="0"/>
    </xf>
    <xf numFmtId="0" fontId="8" fillId="0" borderId="34" xfId="0" applyFont="1" applyBorder="1" applyAlignment="1" applyProtection="1">
      <alignment horizontal="center"/>
      <protection locked="0"/>
    </xf>
    <xf numFmtId="0" fontId="12" fillId="0" borderId="46" xfId="0" applyFont="1" applyBorder="1" applyAlignment="1">
      <alignment horizontal="center"/>
    </xf>
    <xf numFmtId="0" fontId="8" fillId="0" borderId="33" xfId="0" applyFont="1" applyBorder="1" applyAlignment="1" applyProtection="1">
      <alignment horizontal="center"/>
      <protection locked="0"/>
    </xf>
    <xf numFmtId="0" fontId="8" fillId="0" borderId="50" xfId="0" applyFont="1" applyBorder="1" applyAlignment="1">
      <alignment horizontal="centerContinuous"/>
    </xf>
    <xf numFmtId="0" fontId="8" fillId="0" borderId="37" xfId="0" applyFont="1" applyBorder="1" applyAlignment="1">
      <alignment horizontal="centerContinuous"/>
    </xf>
    <xf numFmtId="0" fontId="9" fillId="0" borderId="50" xfId="0" applyFont="1" applyBorder="1" applyAlignment="1">
      <alignment horizontal="centerContinuous"/>
    </xf>
    <xf numFmtId="0" fontId="8" fillId="0" borderId="50" xfId="0" quotePrefix="1" applyFont="1" applyBorder="1" applyAlignment="1">
      <alignment horizontal="center"/>
    </xf>
    <xf numFmtId="0" fontId="8" fillId="0" borderId="37" xfId="0" quotePrefix="1" applyFont="1" applyBorder="1" applyAlignment="1">
      <alignment horizontal="center"/>
    </xf>
    <xf numFmtId="49" fontId="12" fillId="0" borderId="35" xfId="0" applyNumberFormat="1" applyFont="1" applyBorder="1" applyAlignment="1"/>
    <xf numFmtId="0" fontId="12" fillId="0" borderId="53" xfId="0" applyFont="1" applyBorder="1" applyAlignment="1"/>
    <xf numFmtId="49" fontId="12" fillId="0" borderId="35" xfId="0" applyNumberFormat="1" applyFont="1" applyBorder="1" applyAlignment="1">
      <alignment horizontal="centerContinuous"/>
    </xf>
    <xf numFmtId="0" fontId="12" fillId="0" borderId="55" xfId="0" applyFont="1" applyBorder="1" applyAlignment="1">
      <alignment horizontal="center"/>
    </xf>
    <xf numFmtId="0" fontId="12" fillId="0" borderId="38" xfId="0" applyFont="1" applyBorder="1" applyAlignment="1">
      <alignment horizontal="left"/>
    </xf>
    <xf numFmtId="0" fontId="12" fillId="0" borderId="9" xfId="0" applyFont="1" applyBorder="1" applyAlignment="1">
      <alignment horizontal="centerContinuous"/>
    </xf>
    <xf numFmtId="0" fontId="12" fillId="0" borderId="22" xfId="0" applyFont="1" applyBorder="1" applyAlignment="1">
      <alignment horizontal="center" wrapText="1"/>
    </xf>
    <xf numFmtId="0" fontId="12" fillId="0" borderId="22" xfId="0" applyFont="1" applyBorder="1" applyAlignment="1">
      <alignment horizontal="centerContinuous" wrapText="1"/>
    </xf>
    <xf numFmtId="0" fontId="12" fillId="0" borderId="39" xfId="0" applyFont="1" applyBorder="1" applyAlignment="1">
      <alignment horizontal="centerContinuous" wrapText="1"/>
    </xf>
    <xf numFmtId="43" fontId="12" fillId="0" borderId="65" xfId="1" applyFont="1" applyBorder="1" applyAlignment="1">
      <alignment horizontal="center"/>
    </xf>
    <xf numFmtId="43" fontId="12" fillId="0" borderId="22" xfId="1" applyFont="1" applyBorder="1" applyAlignment="1">
      <alignment horizontal="left" wrapText="1"/>
    </xf>
    <xf numFmtId="43" fontId="12" fillId="0" borderId="22" xfId="1" applyFont="1" applyBorder="1" applyAlignment="1" applyProtection="1">
      <alignment horizontal="left" wrapText="1"/>
      <protection locked="0"/>
    </xf>
    <xf numFmtId="43" fontId="12" fillId="0" borderId="22" xfId="1" applyFont="1" applyBorder="1" applyAlignment="1" applyProtection="1">
      <alignment horizontal="center"/>
      <protection locked="0"/>
    </xf>
    <xf numFmtId="43" fontId="12" fillId="0" borderId="4" xfId="1" applyFont="1" applyBorder="1" applyAlignment="1" applyProtection="1">
      <alignment horizontal="center"/>
      <protection locked="0"/>
    </xf>
    <xf numFmtId="43" fontId="12" fillId="0" borderId="72" xfId="1" applyFont="1" applyBorder="1" applyAlignment="1" applyProtection="1">
      <protection locked="0"/>
    </xf>
    <xf numFmtId="166" fontId="12" fillId="0" borderId="22" xfId="1" applyNumberFormat="1" applyFont="1" applyBorder="1" applyAlignment="1" applyProtection="1">
      <alignment horizontal="left"/>
      <protection locked="0"/>
    </xf>
    <xf numFmtId="166" fontId="12" fillId="2" borderId="22" xfId="1" applyNumberFormat="1" applyFont="1" applyFill="1" applyBorder="1" applyAlignment="1" applyProtection="1">
      <alignment horizontal="center"/>
      <protection locked="0"/>
    </xf>
    <xf numFmtId="166" fontId="12" fillId="2" borderId="9" xfId="1" applyNumberFormat="1" applyFont="1" applyFill="1" applyBorder="1" applyAlignment="1" applyProtection="1">
      <alignment horizontal="center"/>
      <protection locked="0"/>
    </xf>
    <xf numFmtId="166" fontId="12" fillId="2" borderId="72" xfId="1" applyNumberFormat="1" applyFont="1" applyFill="1" applyBorder="1" applyAlignment="1" applyProtection="1">
      <protection locked="0"/>
    </xf>
    <xf numFmtId="166" fontId="12" fillId="0" borderId="0" xfId="1" applyNumberFormat="1" applyFont="1" applyBorder="1" applyAlignment="1" applyProtection="1">
      <alignment horizontal="left"/>
      <protection locked="0"/>
    </xf>
    <xf numFmtId="166" fontId="12" fillId="0" borderId="9" xfId="1" applyNumberFormat="1" applyFont="1" applyBorder="1" applyAlignment="1" applyProtection="1">
      <alignment horizontal="left"/>
      <protection locked="0"/>
    </xf>
    <xf numFmtId="166" fontId="12" fillId="2" borderId="72" xfId="1" applyNumberFormat="1" applyFont="1" applyFill="1" applyBorder="1" applyAlignment="1" applyProtection="1">
      <alignment horizontal="center"/>
      <protection locked="0"/>
    </xf>
    <xf numFmtId="43" fontId="12" fillId="7" borderId="65" xfId="1" applyFont="1" applyFill="1" applyBorder="1" applyAlignment="1">
      <alignment horizontal="center"/>
    </xf>
    <xf numFmtId="43" fontId="12" fillId="7" borderId="22" xfId="1" applyFont="1" applyFill="1" applyBorder="1" applyAlignment="1">
      <alignment horizontal="left"/>
    </xf>
    <xf numFmtId="43" fontId="12" fillId="7" borderId="9" xfId="1" applyFont="1" applyFill="1" applyBorder="1" applyAlignment="1">
      <alignment horizontal="left"/>
    </xf>
    <xf numFmtId="43" fontId="12" fillId="7" borderId="22" xfId="1" applyFont="1" applyFill="1" applyBorder="1" applyAlignment="1">
      <alignment horizontal="center" wrapText="1"/>
    </xf>
    <xf numFmtId="43" fontId="12" fillId="7" borderId="9" xfId="1" applyFont="1" applyFill="1" applyBorder="1" applyAlignment="1">
      <alignment horizontal="center" wrapText="1"/>
    </xf>
    <xf numFmtId="43" fontId="12" fillId="7" borderId="72" xfId="1" applyFont="1" applyFill="1" applyBorder="1" applyAlignment="1"/>
    <xf numFmtId="43" fontId="12" fillId="2" borderId="40" xfId="1" applyFont="1" applyFill="1" applyBorder="1" applyAlignment="1">
      <alignment horizontal="center"/>
    </xf>
    <xf numFmtId="43" fontId="26" fillId="2" borderId="55" xfId="1" applyFont="1" applyFill="1" applyBorder="1" applyAlignment="1">
      <alignment horizontal="left"/>
    </xf>
    <xf numFmtId="43" fontId="12" fillId="7" borderId="55" xfId="1" applyFont="1" applyFill="1" applyBorder="1" applyAlignment="1">
      <alignment horizontal="left"/>
    </xf>
    <xf numFmtId="43" fontId="12" fillId="7" borderId="55" xfId="1" applyFont="1" applyFill="1" applyBorder="1" applyAlignment="1">
      <alignment horizontal="center"/>
    </xf>
    <xf numFmtId="43" fontId="12" fillId="7" borderId="14" xfId="1" applyFont="1" applyFill="1" applyBorder="1" applyAlignment="1">
      <alignment horizontal="center"/>
    </xf>
    <xf numFmtId="43" fontId="12" fillId="2" borderId="73" xfId="1" applyFont="1" applyFill="1" applyBorder="1" applyAlignment="1" applyProtection="1">
      <protection locked="0"/>
    </xf>
    <xf numFmtId="43" fontId="12" fillId="0" borderId="82" xfId="1" applyFont="1" applyBorder="1" applyAlignment="1">
      <alignment horizontal="center"/>
    </xf>
    <xf numFmtId="43" fontId="26" fillId="0" borderId="83" xfId="1" applyFont="1" applyBorder="1" applyAlignment="1">
      <alignment horizontal="left" wrapText="1"/>
    </xf>
    <xf numFmtId="43" fontId="12" fillId="7" borderId="83" xfId="1" applyFont="1" applyFill="1" applyBorder="1" applyAlignment="1">
      <alignment horizontal="left"/>
    </xf>
    <xf numFmtId="43" fontId="12" fillId="7" borderId="83" xfId="1" applyFont="1" applyFill="1" applyBorder="1" applyAlignment="1">
      <alignment horizontal="center"/>
    </xf>
    <xf numFmtId="43" fontId="12" fillId="7" borderId="84" xfId="1" applyFont="1" applyFill="1" applyBorder="1" applyAlignment="1">
      <alignment horizontal="center"/>
    </xf>
    <xf numFmtId="43" fontId="12" fillId="2" borderId="85" xfId="1" applyFont="1" applyFill="1" applyBorder="1" applyAlignment="1" applyProtection="1">
      <protection locked="0"/>
    </xf>
    <xf numFmtId="49" fontId="12" fillId="5" borderId="54" xfId="0" applyNumberFormat="1" applyFont="1" applyFill="1" applyBorder="1" applyAlignment="1">
      <alignment horizontal="center"/>
    </xf>
    <xf numFmtId="0" fontId="12" fillId="5" borderId="52" xfId="0" applyFont="1" applyFill="1" applyBorder="1" applyAlignment="1">
      <alignment horizontal="left"/>
    </xf>
    <xf numFmtId="43" fontId="12" fillId="5" borderId="52" xfId="0" applyNumberFormat="1" applyFont="1" applyFill="1" applyBorder="1" applyAlignment="1" applyProtection="1">
      <alignment horizontal="left"/>
      <protection locked="0"/>
    </xf>
    <xf numFmtId="167" fontId="12" fillId="5" borderId="52" xfId="1" applyNumberFormat="1" applyFont="1" applyFill="1" applyBorder="1" applyAlignment="1" applyProtection="1">
      <protection locked="0"/>
    </xf>
    <xf numFmtId="167" fontId="12" fillId="5" borderId="6" xfId="1" applyNumberFormat="1" applyFont="1" applyFill="1" applyBorder="1" applyAlignment="1" applyProtection="1">
      <protection locked="0"/>
    </xf>
    <xf numFmtId="43" fontId="12" fillId="5" borderId="71" xfId="0" applyNumberFormat="1" applyFont="1" applyFill="1" applyBorder="1" applyAlignment="1" applyProtection="1">
      <protection locked="0"/>
    </xf>
    <xf numFmtId="49" fontId="12" fillId="5" borderId="82" xfId="0" applyNumberFormat="1" applyFont="1" applyFill="1" applyBorder="1" applyAlignment="1">
      <alignment horizontal="center"/>
    </xf>
    <xf numFmtId="0" fontId="12" fillId="5" borderId="83" xfId="0" applyFont="1" applyFill="1" applyBorder="1" applyAlignment="1">
      <alignment horizontal="left"/>
    </xf>
    <xf numFmtId="43" fontId="12" fillId="7" borderId="83" xfId="0" applyNumberFormat="1" applyFont="1" applyFill="1" applyBorder="1" applyAlignment="1">
      <alignment horizontal="left"/>
    </xf>
    <xf numFmtId="167" fontId="12" fillId="7" borderId="83" xfId="1" applyNumberFormat="1" applyFont="1" applyFill="1" applyBorder="1" applyAlignment="1"/>
    <xf numFmtId="167" fontId="12" fillId="7" borderId="86" xfId="1" applyNumberFormat="1" applyFont="1" applyFill="1" applyBorder="1" applyAlignment="1"/>
    <xf numFmtId="43" fontId="12" fillId="5" borderId="85" xfId="0" applyNumberFormat="1" applyFont="1" applyFill="1" applyBorder="1" applyAlignment="1" applyProtection="1">
      <protection locked="0"/>
    </xf>
    <xf numFmtId="0" fontId="12" fillId="0" borderId="87" xfId="0" applyFont="1" applyFill="1" applyBorder="1" applyAlignment="1">
      <alignment horizontal="center"/>
    </xf>
    <xf numFmtId="0" fontId="12" fillId="0" borderId="60" xfId="0" applyFont="1" applyFill="1" applyBorder="1" applyAlignment="1">
      <alignment horizontal="left" wrapText="1"/>
    </xf>
    <xf numFmtId="0" fontId="12" fillId="7" borderId="60" xfId="0" applyFont="1" applyFill="1" applyBorder="1" applyAlignment="1">
      <alignment horizontal="left"/>
    </xf>
    <xf numFmtId="167" fontId="12" fillId="7" borderId="60" xfId="1" applyNumberFormat="1" applyFont="1" applyFill="1" applyBorder="1" applyAlignment="1"/>
    <xf numFmtId="0" fontId="12" fillId="0" borderId="88" xfId="0" applyFont="1" applyBorder="1" applyAlignment="1" applyProtection="1">
      <protection locked="0"/>
    </xf>
    <xf numFmtId="169" fontId="12" fillId="0" borderId="0" xfId="4" applyNumberFormat="1" applyFont="1" applyAlignment="1"/>
    <xf numFmtId="165" fontId="12" fillId="0" borderId="0" xfId="0" applyNumberFormat="1" applyFont="1" applyAlignment="1"/>
    <xf numFmtId="0" fontId="30" fillId="0" borderId="0" xfId="0" applyFont="1" applyAlignment="1"/>
    <xf numFmtId="0" fontId="8" fillId="0" borderId="4" xfId="0" quotePrefix="1" applyFont="1" applyBorder="1" applyAlignment="1" applyProtection="1">
      <alignment horizontal="center"/>
      <protection locked="0"/>
    </xf>
    <xf numFmtId="49" fontId="12" fillId="0" borderId="22" xfId="0" applyNumberFormat="1" applyFont="1" applyBorder="1" applyAlignment="1">
      <alignment horizontal="centerContinuous"/>
    </xf>
    <xf numFmtId="0" fontId="12" fillId="0" borderId="22" xfId="0" applyFont="1" applyBorder="1" applyAlignment="1">
      <alignment horizontal="centerContinuous"/>
    </xf>
    <xf numFmtId="49" fontId="12" fillId="0" borderId="22" xfId="0" applyNumberFormat="1" applyFont="1" applyBorder="1" applyAlignment="1">
      <alignment horizontal="left"/>
    </xf>
    <xf numFmtId="0" fontId="12" fillId="0" borderId="22" xfId="0" applyFont="1" applyBorder="1" applyAlignment="1">
      <alignment horizontal="center" vertical="center"/>
    </xf>
    <xf numFmtId="0" fontId="12" fillId="0" borderId="22" xfId="0" applyFont="1" applyFill="1" applyBorder="1" applyAlignment="1">
      <alignment vertical="center"/>
    </xf>
    <xf numFmtId="167" fontId="12" fillId="5" borderId="22" xfId="1" applyNumberFormat="1" applyFont="1" applyFill="1" applyBorder="1" applyAlignment="1" applyProtection="1">
      <alignment horizontal="center"/>
      <protection locked="0"/>
    </xf>
    <xf numFmtId="0" fontId="12" fillId="0" borderId="22" xfId="0" applyFont="1" applyFill="1" applyBorder="1" applyAlignment="1">
      <alignment horizontal="left" wrapText="1"/>
    </xf>
    <xf numFmtId="167" fontId="12" fillId="5" borderId="22" xfId="1" applyNumberFormat="1" applyFont="1" applyFill="1" applyBorder="1" applyAlignment="1" applyProtection="1">
      <alignment horizontal="centerContinuous"/>
      <protection locked="0"/>
    </xf>
    <xf numFmtId="0" fontId="12" fillId="0" borderId="22" xfId="0" applyFont="1" applyBorder="1" applyAlignment="1">
      <alignment horizontal="left"/>
    </xf>
    <xf numFmtId="0" fontId="12" fillId="0" borderId="22" xfId="0" applyFont="1" applyBorder="1" applyAlignment="1">
      <alignment horizontal="left" wrapText="1"/>
    </xf>
    <xf numFmtId="0" fontId="12" fillId="0" borderId="22" xfId="0" applyFont="1" applyFill="1" applyBorder="1" applyAlignment="1">
      <alignment vertical="center" wrapText="1"/>
    </xf>
    <xf numFmtId="167" fontId="12" fillId="5" borderId="22" xfId="1" applyNumberFormat="1" applyFont="1" applyFill="1" applyBorder="1" applyAlignment="1" applyProtection="1">
      <alignment horizontal="right"/>
      <protection locked="0"/>
    </xf>
    <xf numFmtId="49" fontId="12" fillId="0" borderId="34" xfId="0" applyNumberFormat="1" applyFont="1" applyBorder="1" applyAlignment="1"/>
    <xf numFmtId="0" fontId="12" fillId="0" borderId="89" xfId="0" applyFont="1" applyBorder="1" applyAlignment="1">
      <alignment horizontal="center"/>
    </xf>
    <xf numFmtId="0" fontId="12" fillId="0" borderId="90" xfId="0" applyFont="1" applyBorder="1" applyAlignment="1">
      <alignment horizontal="centerContinuous"/>
    </xf>
    <xf numFmtId="0" fontId="12" fillId="0" borderId="91" xfId="0" applyFont="1" applyBorder="1" applyAlignment="1">
      <alignment horizontal="centerContinuous"/>
    </xf>
    <xf numFmtId="0" fontId="12" fillId="0" borderId="89" xfId="0" applyFont="1" applyBorder="1" applyAlignment="1">
      <alignment horizontal="centerContinuous"/>
    </xf>
    <xf numFmtId="0" fontId="12" fillId="0" borderId="52" xfId="0" applyFont="1" applyBorder="1" applyAlignment="1"/>
    <xf numFmtId="0" fontId="12" fillId="0" borderId="4" xfId="0" applyFont="1" applyBorder="1" applyAlignment="1"/>
    <xf numFmtId="0" fontId="12" fillId="3" borderId="50" xfId="0" applyFont="1" applyFill="1" applyBorder="1" applyAlignment="1"/>
    <xf numFmtId="0" fontId="12" fillId="3" borderId="4" xfId="0" applyFont="1" applyFill="1" applyBorder="1" applyAlignment="1"/>
    <xf numFmtId="49" fontId="12" fillId="0" borderId="22" xfId="0" applyNumberFormat="1" applyFont="1" applyBorder="1" applyAlignment="1">
      <alignment horizontal="center"/>
    </xf>
    <xf numFmtId="0" fontId="12" fillId="0" borderId="22" xfId="0" applyFont="1" applyBorder="1" applyAlignment="1">
      <alignment wrapText="1"/>
    </xf>
    <xf numFmtId="167" fontId="12" fillId="5" borderId="22" xfId="1" applyNumberFormat="1" applyFont="1" applyFill="1" applyBorder="1" applyAlignment="1"/>
    <xf numFmtId="9" fontId="12" fillId="0" borderId="22" xfId="0" applyNumberFormat="1" applyFont="1" applyBorder="1" applyAlignment="1">
      <alignment horizontal="centerContinuous"/>
    </xf>
    <xf numFmtId="167" fontId="12" fillId="5" borderId="22" xfId="1" applyNumberFormat="1" applyFont="1" applyFill="1" applyBorder="1" applyAlignment="1" applyProtection="1">
      <protection locked="0"/>
    </xf>
    <xf numFmtId="49" fontId="12" fillId="0" borderId="83" xfId="0" applyNumberFormat="1" applyFont="1" applyBorder="1" applyAlignment="1">
      <alignment horizontal="center"/>
    </xf>
    <xf numFmtId="0" fontId="12" fillId="0" borderId="83" xfId="0" applyFont="1" applyBorder="1" applyAlignment="1"/>
    <xf numFmtId="167" fontId="12" fillId="5" borderId="83" xfId="1" applyNumberFormat="1" applyFont="1" applyFill="1" applyBorder="1" applyAlignment="1"/>
    <xf numFmtId="9" fontId="12" fillId="0" borderId="83" xfId="0" applyNumberFormat="1" applyFont="1" applyBorder="1" applyAlignment="1">
      <alignment horizontal="centerContinuous"/>
    </xf>
    <xf numFmtId="167" fontId="12" fillId="5" borderId="83" xfId="1" applyNumberFormat="1" applyFont="1" applyFill="1" applyBorder="1" applyAlignment="1" applyProtection="1">
      <protection locked="0"/>
    </xf>
    <xf numFmtId="0" fontId="12" fillId="0" borderId="0" xfId="0" applyFont="1" applyBorder="1" applyAlignment="1">
      <alignment wrapText="1"/>
    </xf>
    <xf numFmtId="49" fontId="12" fillId="0" borderId="52" xfId="0" applyNumberFormat="1" applyFont="1" applyBorder="1" applyAlignment="1">
      <alignment horizontal="center"/>
    </xf>
    <xf numFmtId="0" fontId="8" fillId="0" borderId="14" xfId="0" applyFont="1" applyBorder="1" applyAlignment="1" applyProtection="1">
      <alignment horizontal="center"/>
    </xf>
    <xf numFmtId="0" fontId="12" fillId="0" borderId="0" xfId="0" applyFont="1" applyProtection="1">
      <alignment wrapText="1"/>
    </xf>
    <xf numFmtId="0" fontId="12" fillId="0" borderId="6" xfId="0" applyFont="1" applyBorder="1" applyAlignment="1" applyProtection="1">
      <alignment horizontal="center"/>
    </xf>
    <xf numFmtId="0" fontId="20" fillId="0" borderId="14" xfId="0" applyFont="1" applyBorder="1" applyAlignment="1" applyProtection="1">
      <alignment horizontal="center"/>
    </xf>
    <xf numFmtId="0" fontId="20" fillId="0" borderId="15" xfId="0" applyFont="1" applyBorder="1" applyAlignment="1" applyProtection="1">
      <alignment horizontal="center"/>
    </xf>
    <xf numFmtId="0" fontId="20" fillId="0" borderId="16" xfId="0" applyFont="1" applyBorder="1" applyAlignment="1" applyProtection="1">
      <alignment horizontal="center"/>
    </xf>
    <xf numFmtId="0" fontId="20" fillId="0" borderId="4" xfId="0" applyFont="1" applyBorder="1" applyAlignment="1" applyProtection="1"/>
    <xf numFmtId="0" fontId="20" fillId="0" borderId="5" xfId="0" applyFont="1" applyBorder="1" applyAlignment="1" applyProtection="1"/>
    <xf numFmtId="0" fontId="20" fillId="0" borderId="6" xfId="0" applyFont="1" applyBorder="1" applyAlignment="1" applyProtection="1"/>
    <xf numFmtId="0" fontId="30" fillId="0" borderId="0" xfId="0" applyFont="1" applyAlignment="1" applyProtection="1"/>
    <xf numFmtId="0" fontId="29" fillId="0" borderId="0" xfId="0" applyFont="1" applyAlignment="1" applyProtection="1"/>
    <xf numFmtId="0" fontId="8" fillId="0" borderId="15" xfId="0" applyFont="1" applyBorder="1" applyAlignment="1" applyProtection="1">
      <alignment horizontal="right"/>
    </xf>
    <xf numFmtId="0" fontId="8" fillId="0" borderId="2" xfId="0" applyFont="1" applyBorder="1" applyAlignment="1" applyProtection="1">
      <alignment horizontal="centerContinuous"/>
    </xf>
    <xf numFmtId="0" fontId="8" fillId="0" borderId="0" xfId="0" applyFont="1" applyBorder="1" applyAlignment="1" applyProtection="1">
      <alignment horizontal="centerContinuous"/>
    </xf>
    <xf numFmtId="0" fontId="8" fillId="0" borderId="3" xfId="0" applyFont="1" applyBorder="1" applyAlignment="1" applyProtection="1">
      <alignment horizontal="centerContinuous"/>
    </xf>
    <xf numFmtId="0" fontId="9" fillId="0" borderId="2" xfId="0" applyFont="1" applyBorder="1" applyAlignment="1" applyProtection="1">
      <alignment horizontal="centerContinuous"/>
    </xf>
    <xf numFmtId="0" fontId="8" fillId="0" borderId="4" xfId="0" quotePrefix="1" applyFont="1" applyBorder="1" applyAlignment="1" applyProtection="1">
      <alignment horizontal="center"/>
    </xf>
    <xf numFmtId="0" fontId="8" fillId="0" borderId="5" xfId="0" quotePrefix="1" applyFont="1" applyBorder="1" applyAlignment="1" applyProtection="1">
      <alignment horizontal="center"/>
    </xf>
    <xf numFmtId="0" fontId="20" fillId="0" borderId="0" xfId="0" applyFont="1" applyAlignment="1" applyProtection="1"/>
    <xf numFmtId="0" fontId="12" fillId="0" borderId="0" xfId="0" applyFont="1" applyBorder="1" applyAlignment="1" applyProtection="1"/>
    <xf numFmtId="0" fontId="20" fillId="0" borderId="34" xfId="0" applyFont="1" applyBorder="1" applyAlignment="1"/>
    <xf numFmtId="0" fontId="20" fillId="0" borderId="89" xfId="0" applyFont="1" applyBorder="1" applyAlignment="1">
      <alignment horizontal="center"/>
    </xf>
    <xf numFmtId="0" fontId="20" fillId="0" borderId="92" xfId="0" applyFont="1" applyBorder="1" applyAlignment="1">
      <alignment horizontal="center"/>
    </xf>
    <xf numFmtId="0" fontId="20" fillId="0" borderId="35" xfId="0" applyFont="1" applyBorder="1" applyAlignment="1"/>
    <xf numFmtId="0" fontId="20" fillId="0" borderId="52" xfId="0" applyFont="1" applyBorder="1" applyAlignment="1"/>
    <xf numFmtId="0" fontId="20" fillId="0" borderId="71" xfId="0" applyFont="1" applyBorder="1" applyAlignment="1">
      <alignment horizontal="center"/>
    </xf>
    <xf numFmtId="49" fontId="20" fillId="0" borderId="65" xfId="0" applyNumberFormat="1" applyFont="1" applyBorder="1" applyAlignment="1">
      <alignment horizontal="center"/>
    </xf>
    <xf numFmtId="0" fontId="20" fillId="0" borderId="22" xfId="0" applyFont="1" applyBorder="1" applyAlignment="1" applyProtection="1">
      <protection locked="0"/>
    </xf>
    <xf numFmtId="0" fontId="20" fillId="0" borderId="72" xfId="0" applyFont="1" applyBorder="1" applyAlignment="1" applyProtection="1">
      <alignment horizontal="centerContinuous"/>
      <protection locked="0"/>
    </xf>
    <xf numFmtId="0" fontId="20" fillId="0" borderId="72" xfId="0" applyFont="1" applyBorder="1" applyAlignment="1" applyProtection="1">
      <protection locked="0"/>
    </xf>
    <xf numFmtId="49" fontId="20" fillId="0" borderId="78" xfId="0" applyNumberFormat="1" applyFont="1" applyBorder="1" applyAlignment="1">
      <alignment horizontal="center"/>
    </xf>
    <xf numFmtId="0" fontId="20" fillId="0" borderId="79" xfId="0" applyFont="1" applyBorder="1" applyAlignment="1" applyProtection="1">
      <protection locked="0"/>
    </xf>
    <xf numFmtId="0" fontId="20" fillId="0" borderId="80" xfId="0" applyFont="1" applyBorder="1" applyAlignment="1" applyProtection="1">
      <protection locked="0"/>
    </xf>
    <xf numFmtId="0" fontId="20" fillId="0" borderId="91" xfId="0" applyFont="1" applyBorder="1" applyAlignment="1">
      <alignment horizontal="center"/>
    </xf>
    <xf numFmtId="0" fontId="20" fillId="0" borderId="4" xfId="0" applyFont="1" applyBorder="1" applyAlignment="1"/>
    <xf numFmtId="0" fontId="9" fillId="0" borderId="0" xfId="0" applyFont="1" applyBorder="1" applyAlignment="1">
      <alignment horizontal="centerContinuous"/>
    </xf>
    <xf numFmtId="0" fontId="12" fillId="0" borderId="93" xfId="0" applyFont="1" applyBorder="1" applyAlignment="1">
      <alignment horizontal="center"/>
    </xf>
    <xf numFmtId="0" fontId="20" fillId="0" borderId="50" xfId="0" applyFont="1" applyBorder="1" applyAlignment="1"/>
    <xf numFmtId="49" fontId="20" fillId="0" borderId="35" xfId="0" applyNumberFormat="1" applyFont="1" applyBorder="1" applyAlignment="1">
      <alignment horizontal="center" vertical="center"/>
    </xf>
    <xf numFmtId="0" fontId="20" fillId="0" borderId="4" xfId="0" applyFont="1" applyBorder="1" applyAlignment="1" applyProtection="1">
      <protection locked="0"/>
    </xf>
    <xf numFmtId="0" fontId="12" fillId="0" borderId="94" xfId="0" applyFont="1" applyBorder="1" applyAlignment="1" applyProtection="1">
      <protection locked="0"/>
    </xf>
    <xf numFmtId="0" fontId="20" fillId="0" borderId="9" xfId="0" applyFont="1" applyBorder="1" applyAlignment="1" applyProtection="1">
      <protection locked="0"/>
    </xf>
    <xf numFmtId="0" fontId="20" fillId="0" borderId="94" xfId="0" applyFont="1" applyBorder="1" applyAlignment="1" applyProtection="1">
      <protection locked="0"/>
    </xf>
    <xf numFmtId="0" fontId="20" fillId="0" borderId="10" xfId="0" applyFont="1" applyBorder="1" applyAlignment="1" applyProtection="1">
      <protection locked="0"/>
    </xf>
    <xf numFmtId="49" fontId="20" fillId="0" borderId="87" xfId="0" applyNumberFormat="1" applyFont="1" applyBorder="1" applyAlignment="1">
      <alignment horizontal="center" vertical="center"/>
    </xf>
    <xf numFmtId="0" fontId="20" fillId="0" borderId="95" xfId="0" applyFont="1" applyBorder="1" applyAlignment="1">
      <alignment horizontal="center"/>
    </xf>
    <xf numFmtId="0" fontId="20" fillId="3" borderId="22" xfId="0" applyFont="1" applyFill="1" applyBorder="1" applyAlignment="1"/>
    <xf numFmtId="0" fontId="20" fillId="0" borderId="22" xfId="0" applyFont="1" applyBorder="1" applyAlignment="1" applyProtection="1">
      <alignment horizontal="left" vertical="center"/>
      <protection locked="0"/>
    </xf>
    <xf numFmtId="0" fontId="20" fillId="0" borderId="9" xfId="0" applyFont="1" applyBorder="1" applyAlignment="1" applyProtection="1">
      <alignment horizontal="left" vertical="center"/>
      <protection locked="0"/>
    </xf>
    <xf numFmtId="0" fontId="20" fillId="0" borderId="96" xfId="0" applyFont="1" applyBorder="1" applyAlignment="1" applyProtection="1">
      <alignment horizontal="left" vertical="center"/>
      <protection locked="0"/>
    </xf>
    <xf numFmtId="0" fontId="20" fillId="0" borderId="10" xfId="0" applyFont="1" applyBorder="1" applyAlignment="1" applyProtection="1">
      <alignment horizontal="left" vertical="center"/>
      <protection locked="0"/>
    </xf>
    <xf numFmtId="0" fontId="26" fillId="0" borderId="0" xfId="0" applyFont="1" applyAlignment="1"/>
    <xf numFmtId="49" fontId="20" fillId="0" borderId="50" xfId="0" applyNumberFormat="1" applyFont="1" applyBorder="1" applyAlignment="1">
      <alignment horizontal="center" vertical="center"/>
    </xf>
    <xf numFmtId="0" fontId="20" fillId="0" borderId="55" xfId="0" applyFont="1" applyBorder="1" applyAlignment="1" applyProtection="1">
      <protection locked="0"/>
    </xf>
    <xf numFmtId="0" fontId="12" fillId="0" borderId="55" xfId="0" applyFont="1" applyBorder="1" applyAlignment="1" applyProtection="1">
      <protection locked="0"/>
    </xf>
    <xf numFmtId="0" fontId="12" fillId="0" borderId="14" xfId="0" applyFont="1" applyBorder="1" applyAlignment="1" applyProtection="1">
      <protection locked="0"/>
    </xf>
    <xf numFmtId="0" fontId="12" fillId="0" borderId="97" xfId="0" applyFont="1" applyBorder="1" applyAlignment="1" applyProtection="1">
      <protection locked="0"/>
    </xf>
    <xf numFmtId="49" fontId="20" fillId="0" borderId="74" xfId="0" applyNumberFormat="1" applyFont="1" applyBorder="1" applyAlignment="1">
      <alignment horizontal="center" vertical="center"/>
    </xf>
    <xf numFmtId="0" fontId="20" fillId="0" borderId="67" xfId="0" applyFont="1" applyBorder="1" applyAlignment="1"/>
    <xf numFmtId="0" fontId="20" fillId="0" borderId="67" xfId="0" applyFont="1" applyBorder="1" applyAlignment="1" applyProtection="1">
      <protection locked="0"/>
    </xf>
    <xf numFmtId="0" fontId="20" fillId="0" borderId="67" xfId="0" applyFont="1" applyBorder="1" applyAlignment="1" applyProtection="1">
      <alignment horizontal="left" vertical="center"/>
      <protection locked="0"/>
    </xf>
    <xf numFmtId="0" fontId="20" fillId="0" borderId="75" xfId="0" applyFont="1" applyBorder="1" applyAlignment="1" applyProtection="1">
      <alignment horizontal="left" vertical="center"/>
      <protection locked="0"/>
    </xf>
    <xf numFmtId="0" fontId="20" fillId="0" borderId="27" xfId="0" applyFont="1" applyBorder="1" applyAlignment="1" applyProtection="1">
      <alignment horizontal="left" vertical="center"/>
      <protection locked="0"/>
    </xf>
    <xf numFmtId="0" fontId="12" fillId="0" borderId="0" xfId="5" applyFont="1" applyAlignment="1"/>
    <xf numFmtId="0" fontId="8" fillId="0" borderId="2" xfId="5" applyFont="1" applyBorder="1" applyAlignment="1"/>
    <xf numFmtId="0" fontId="8" fillId="0" borderId="0" xfId="5" applyFont="1" applyBorder="1" applyAlignment="1">
      <alignment horizontal="centerContinuous"/>
    </xf>
    <xf numFmtId="0" fontId="8" fillId="0" borderId="3" xfId="5" applyFont="1" applyBorder="1" applyAlignment="1"/>
    <xf numFmtId="0" fontId="8" fillId="0" borderId="4" xfId="5" quotePrefix="1" applyFont="1" applyBorder="1" applyAlignment="1"/>
    <xf numFmtId="0" fontId="8" fillId="0" borderId="5" xfId="5" applyFont="1" applyBorder="1" applyAlignment="1"/>
    <xf numFmtId="0" fontId="8" fillId="0" borderId="6" xfId="5" applyFont="1" applyBorder="1" applyAlignment="1"/>
    <xf numFmtId="0" fontId="11" fillId="0" borderId="0" xfId="5" applyFont="1" applyAlignment="1"/>
    <xf numFmtId="0" fontId="20" fillId="0" borderId="34" xfId="5" applyFont="1" applyBorder="1" applyAlignment="1"/>
    <xf numFmtId="0" fontId="20" fillId="0" borderId="33" xfId="5" applyFont="1" applyBorder="1" applyAlignment="1">
      <alignment horizontal="center"/>
    </xf>
    <xf numFmtId="0" fontId="20" fillId="0" borderId="35" xfId="5" applyFont="1" applyBorder="1" applyAlignment="1"/>
    <xf numFmtId="0" fontId="20" fillId="0" borderId="53" xfId="5" applyFont="1" applyBorder="1" applyAlignment="1">
      <alignment horizontal="center"/>
    </xf>
    <xf numFmtId="49" fontId="20" fillId="0" borderId="38" xfId="5" applyNumberFormat="1" applyFont="1" applyBorder="1" applyAlignment="1">
      <alignment horizontal="center"/>
    </xf>
    <xf numFmtId="0" fontId="12" fillId="5" borderId="0" xfId="5" applyFont="1" applyFill="1" applyAlignment="1"/>
    <xf numFmtId="0" fontId="20" fillId="0" borderId="22" xfId="5" quotePrefix="1" applyFont="1" applyBorder="1" applyAlignment="1">
      <alignment horizontal="left" wrapText="1"/>
    </xf>
    <xf numFmtId="49" fontId="20" fillId="9" borderId="38" xfId="5" applyNumberFormat="1" applyFont="1" applyFill="1" applyBorder="1" applyAlignment="1">
      <alignment horizontal="center"/>
    </xf>
    <xf numFmtId="0" fontId="20" fillId="9" borderId="73" xfId="5" applyFont="1" applyFill="1" applyBorder="1" applyAlignment="1">
      <alignment horizontal="center"/>
    </xf>
    <xf numFmtId="49" fontId="20" fillId="0" borderId="38" xfId="5" applyNumberFormat="1" applyFont="1" applyBorder="1" applyAlignment="1" applyProtection="1">
      <alignment horizontal="center"/>
      <protection locked="0"/>
    </xf>
    <xf numFmtId="0" fontId="20" fillId="0" borderId="22" xfId="5" quotePrefix="1" applyFont="1" applyBorder="1" applyAlignment="1" applyProtection="1">
      <alignment horizontal="left" wrapText="1"/>
      <protection locked="0"/>
    </xf>
    <xf numFmtId="0" fontId="20" fillId="0" borderId="73" xfId="5" applyFont="1" applyBorder="1" applyAlignment="1" applyProtection="1">
      <alignment horizontal="center" vertical="center"/>
      <protection locked="0"/>
    </xf>
    <xf numFmtId="0" fontId="20" fillId="0" borderId="72" xfId="5" applyFont="1" applyBorder="1" applyAlignment="1" applyProtection="1">
      <alignment horizontal="center" vertical="center"/>
      <protection locked="0"/>
    </xf>
    <xf numFmtId="0" fontId="20" fillId="0" borderId="22" xfId="5" applyFont="1" applyBorder="1" applyAlignment="1" applyProtection="1">
      <alignment wrapText="1"/>
      <protection locked="0"/>
    </xf>
    <xf numFmtId="0" fontId="20" fillId="0" borderId="72" xfId="5" applyFont="1" applyBorder="1" applyAlignment="1" applyProtection="1">
      <alignment horizontal="center"/>
      <protection locked="0"/>
    </xf>
    <xf numFmtId="0" fontId="20" fillId="0" borderId="72" xfId="5" applyFont="1" applyBorder="1" applyAlignment="1" applyProtection="1">
      <protection locked="0"/>
    </xf>
    <xf numFmtId="49" fontId="20" fillId="0" borderId="99" xfId="5" applyNumberFormat="1" applyFont="1" applyBorder="1" applyAlignment="1" applyProtection="1">
      <alignment horizontal="center"/>
      <protection locked="0"/>
    </xf>
    <xf numFmtId="0" fontId="20" fillId="0" borderId="79" xfId="5" quotePrefix="1" applyFont="1" applyBorder="1" applyAlignment="1" applyProtection="1">
      <alignment horizontal="left" wrapText="1"/>
      <protection locked="0"/>
    </xf>
    <xf numFmtId="0" fontId="20" fillId="0" borderId="80" xfId="5" applyFont="1" applyBorder="1" applyAlignment="1" applyProtection="1">
      <alignment horizontal="center" vertical="center"/>
      <protection locked="0"/>
    </xf>
    <xf numFmtId="0" fontId="12" fillId="0" borderId="0" xfId="5" applyFont="1" applyBorder="1" applyAlignment="1"/>
    <xf numFmtId="49" fontId="20" fillId="0" borderId="0" xfId="5" applyNumberFormat="1" applyFont="1" applyBorder="1" applyAlignment="1">
      <alignment horizontal="center"/>
    </xf>
    <xf numFmtId="0" fontId="20" fillId="0" borderId="0" xfId="5" applyFont="1" applyBorder="1" applyAlignment="1">
      <alignment wrapText="1"/>
    </xf>
    <xf numFmtId="0" fontId="20" fillId="0" borderId="0" xfId="5" applyFont="1" applyBorder="1" applyAlignment="1">
      <alignment horizontal="center"/>
    </xf>
    <xf numFmtId="0" fontId="20" fillId="0" borderId="0" xfId="5" quotePrefix="1" applyFont="1" applyBorder="1" applyAlignment="1">
      <alignment horizontal="left" wrapText="1"/>
    </xf>
    <xf numFmtId="0" fontId="20" fillId="0" borderId="0" xfId="5" applyFont="1" applyBorder="1" applyAlignment="1"/>
    <xf numFmtId="0" fontId="8" fillId="0" borderId="16" xfId="0" applyFont="1" applyBorder="1" applyAlignment="1" applyProtection="1">
      <alignment horizontal="center"/>
    </xf>
    <xf numFmtId="0" fontId="8" fillId="0" borderId="6" xfId="0" quotePrefix="1" applyFont="1" applyBorder="1" applyAlignment="1" applyProtection="1">
      <alignment horizontal="center"/>
    </xf>
    <xf numFmtId="0" fontId="8" fillId="0" borderId="0" xfId="0" quotePrefix="1" applyFont="1" applyBorder="1" applyAlignment="1"/>
    <xf numFmtId="0" fontId="15" fillId="0" borderId="100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0" borderId="101" xfId="0" applyFont="1" applyBorder="1" applyAlignment="1">
      <alignment horizontal="center"/>
    </xf>
    <xf numFmtId="0" fontId="20" fillId="0" borderId="83" xfId="0" applyFont="1" applyBorder="1" applyAlignment="1" applyProtection="1">
      <protection locked="0"/>
    </xf>
    <xf numFmtId="0" fontId="12" fillId="0" borderId="74" xfId="0" applyFont="1" applyBorder="1" applyAlignment="1"/>
    <xf numFmtId="0" fontId="20" fillId="0" borderId="77" xfId="0" applyFont="1" applyBorder="1" applyAlignment="1" applyProtection="1">
      <protection locked="0"/>
    </xf>
    <xf numFmtId="0" fontId="26" fillId="0" borderId="0" xfId="0" applyFont="1" applyAlignment="1">
      <alignment wrapText="1"/>
    </xf>
    <xf numFmtId="0" fontId="12" fillId="0" borderId="0" xfId="0" applyFont="1" applyAlignment="1" applyProtection="1">
      <protection locked="0"/>
    </xf>
    <xf numFmtId="0" fontId="20" fillId="0" borderId="0" xfId="0" applyFont="1" applyBorder="1" applyAlignment="1" applyProtection="1"/>
    <xf numFmtId="0" fontId="20" fillId="0" borderId="5" xfId="0" applyFont="1" applyBorder="1" applyAlignment="1" applyProtection="1">
      <alignment horizontal="center" wrapText="1"/>
    </xf>
    <xf numFmtId="0" fontId="20" fillId="0" borderId="0" xfId="0" applyFont="1" applyBorder="1" applyAlignment="1" applyProtection="1">
      <alignment wrapText="1"/>
    </xf>
    <xf numFmtId="5" fontId="20" fillId="0" borderId="0" xfId="0" applyNumberFormat="1" applyFont="1" applyAlignment="1" applyProtection="1"/>
    <xf numFmtId="37" fontId="20" fillId="0" borderId="5" xfId="0" applyNumberFormat="1" applyFont="1" applyBorder="1" applyAlignment="1" applyProtection="1"/>
    <xf numFmtId="37" fontId="20" fillId="0" borderId="0" xfId="0" applyNumberFormat="1" applyFont="1" applyBorder="1" applyAlignment="1" applyProtection="1"/>
    <xf numFmtId="37" fontId="20" fillId="0" borderId="0" xfId="0" applyNumberFormat="1" applyFont="1" applyAlignment="1" applyProtection="1"/>
    <xf numFmtId="0" fontId="20" fillId="0" borderId="0" xfId="0" quotePrefix="1" applyFont="1" applyAlignment="1" applyProtection="1"/>
    <xf numFmtId="0" fontId="12" fillId="0" borderId="34" xfId="0" applyFont="1" applyBorder="1" applyAlignment="1" applyProtection="1">
      <alignment horizontal="center"/>
    </xf>
    <xf numFmtId="0" fontId="12" fillId="0" borderId="91" xfId="0" applyFont="1" applyBorder="1" applyAlignment="1" applyProtection="1">
      <alignment horizontal="center"/>
    </xf>
    <xf numFmtId="0" fontId="12" fillId="0" borderId="92" xfId="0" applyFont="1" applyBorder="1" applyAlignment="1" applyProtection="1">
      <alignment horizontal="center"/>
    </xf>
    <xf numFmtId="0" fontId="26" fillId="0" borderId="50" xfId="0" applyFont="1" applyBorder="1" applyAlignment="1" applyProtection="1">
      <alignment horizontal="center" vertical="center"/>
    </xf>
    <xf numFmtId="0" fontId="12" fillId="0" borderId="65" xfId="0" applyFont="1" applyBorder="1" applyAlignment="1">
      <alignment horizontal="center" vertical="center"/>
    </xf>
    <xf numFmtId="0" fontId="12" fillId="0" borderId="67" xfId="0" applyFont="1" applyBorder="1" applyAlignment="1" applyProtection="1">
      <protection locked="0"/>
    </xf>
    <xf numFmtId="0" fontId="12" fillId="0" borderId="102" xfId="0" applyFont="1" applyBorder="1" applyAlignment="1" applyProtection="1">
      <protection locked="0"/>
    </xf>
    <xf numFmtId="0" fontId="12" fillId="0" borderId="103" xfId="0" applyFont="1" applyBorder="1" applyAlignment="1">
      <alignment horizontal="center" vertical="center"/>
    </xf>
    <xf numFmtId="0" fontId="12" fillId="0" borderId="88" xfId="0" applyFont="1" applyBorder="1" applyAlignment="1"/>
    <xf numFmtId="0" fontId="8" fillId="0" borderId="14" xfId="5" applyFont="1" applyBorder="1" applyAlignment="1" applyProtection="1">
      <alignment horizontal="center"/>
      <protection locked="0"/>
    </xf>
    <xf numFmtId="0" fontId="8" fillId="0" borderId="15" xfId="5" applyFont="1" applyBorder="1" applyAlignment="1" applyProtection="1">
      <alignment horizontal="center"/>
      <protection locked="0"/>
    </xf>
    <xf numFmtId="0" fontId="8" fillId="0" borderId="15" xfId="5" applyFont="1" applyBorder="1" applyAlignment="1" applyProtection="1">
      <alignment horizontal="right"/>
      <protection locked="0"/>
    </xf>
    <xf numFmtId="0" fontId="8" fillId="0" borderId="16" xfId="5" applyFont="1" applyBorder="1" applyAlignment="1" applyProtection="1">
      <alignment horizontal="center"/>
      <protection locked="0"/>
    </xf>
    <xf numFmtId="0" fontId="8" fillId="0" borderId="4" xfId="5" quotePrefix="1" applyFont="1" applyBorder="1" applyAlignment="1">
      <alignment horizontal="center"/>
    </xf>
    <xf numFmtId="0" fontId="8" fillId="0" borderId="5" xfId="5" quotePrefix="1" applyFont="1" applyBorder="1" applyAlignment="1">
      <alignment horizontal="center"/>
    </xf>
    <xf numFmtId="0" fontId="8" fillId="0" borderId="6" xfId="5" quotePrefix="1" applyFont="1" applyBorder="1" applyAlignment="1">
      <alignment horizontal="center"/>
    </xf>
    <xf numFmtId="0" fontId="12" fillId="0" borderId="0" xfId="5" applyFont="1" applyAlignment="1">
      <alignment horizontal="centerContinuous"/>
    </xf>
    <xf numFmtId="49" fontId="12" fillId="0" borderId="0" xfId="5" applyNumberFormat="1" applyFont="1" applyAlignment="1">
      <alignment horizontal="centerContinuous"/>
    </xf>
    <xf numFmtId="49" fontId="11" fillId="0" borderId="0" xfId="5" applyNumberFormat="1" applyFont="1" applyAlignment="1"/>
    <xf numFmtId="49" fontId="12" fillId="0" borderId="0" xfId="5" applyNumberFormat="1" applyFont="1" applyAlignment="1"/>
    <xf numFmtId="49" fontId="12" fillId="0" borderId="44" xfId="5" applyNumberFormat="1" applyFont="1" applyBorder="1" applyAlignment="1">
      <alignment horizontal="center"/>
    </xf>
    <xf numFmtId="0" fontId="12" fillId="0" borderId="45" xfId="5" applyFont="1" applyBorder="1" applyAlignment="1">
      <alignment horizontal="center"/>
    </xf>
    <xf numFmtId="0" fontId="12" fillId="0" borderId="49" xfId="5" applyFont="1" applyBorder="1" applyAlignment="1">
      <alignment horizontal="center"/>
    </xf>
    <xf numFmtId="49" fontId="12" fillId="0" borderId="50" xfId="5" applyNumberFormat="1" applyFont="1" applyBorder="1" applyAlignment="1"/>
    <xf numFmtId="0" fontId="12" fillId="0" borderId="37" xfId="5" applyFont="1" applyBorder="1" applyAlignment="1">
      <alignment horizontal="center"/>
    </xf>
    <xf numFmtId="49" fontId="12" fillId="0" borderId="35" xfId="5" applyNumberFormat="1" applyFont="1" applyBorder="1" applyAlignment="1"/>
    <xf numFmtId="0" fontId="12" fillId="0" borderId="53" xfId="5" applyFont="1" applyBorder="1" applyAlignment="1">
      <alignment horizontal="center"/>
    </xf>
    <xf numFmtId="49" fontId="12" fillId="0" borderId="40" xfId="5" applyNumberFormat="1" applyFont="1" applyBorder="1" applyAlignment="1">
      <alignment horizontal="left" vertical="center"/>
    </xf>
    <xf numFmtId="0" fontId="12" fillId="0" borderId="55" xfId="5" applyFont="1" applyBorder="1" applyAlignment="1">
      <alignment horizontal="left" vertical="center"/>
    </xf>
    <xf numFmtId="0" fontId="12" fillId="0" borderId="73" xfId="5" applyFont="1" applyFill="1" applyBorder="1" applyAlignment="1" applyProtection="1">
      <alignment horizontal="center"/>
      <protection locked="0"/>
    </xf>
    <xf numFmtId="49" fontId="12" fillId="0" borderId="65" xfId="5" applyNumberFormat="1" applyFont="1" applyBorder="1" applyAlignment="1">
      <alignment horizontal="left" vertical="center"/>
    </xf>
    <xf numFmtId="0" fontId="12" fillId="0" borderId="22" xfId="5" applyFont="1" applyBorder="1" applyAlignment="1">
      <alignment horizontal="left" vertical="center"/>
    </xf>
    <xf numFmtId="49" fontId="12" fillId="0" borderId="36" xfId="5" applyNumberFormat="1" applyFont="1" applyBorder="1" applyAlignment="1">
      <alignment horizontal="left" vertical="center"/>
    </xf>
    <xf numFmtId="0" fontId="12" fillId="0" borderId="2" xfId="5" quotePrefix="1" applyFont="1" applyBorder="1" applyAlignment="1">
      <alignment horizontal="left" wrapText="1"/>
    </xf>
    <xf numFmtId="0" fontId="12" fillId="0" borderId="73" xfId="5" applyFont="1" applyBorder="1" applyAlignment="1" applyProtection="1">
      <alignment horizontal="center" vertical="center"/>
      <protection locked="0"/>
    </xf>
    <xf numFmtId="49" fontId="12" fillId="0" borderId="65" xfId="5" applyNumberFormat="1" applyFont="1" applyBorder="1" applyAlignment="1">
      <alignment vertical="center"/>
    </xf>
    <xf numFmtId="49" fontId="12" fillId="0" borderId="82" xfId="5" applyNumberFormat="1" applyFont="1" applyBorder="1" applyAlignment="1">
      <alignment horizontal="left" vertical="center"/>
    </xf>
    <xf numFmtId="0" fontId="12" fillId="0" borderId="84" xfId="5" quotePrefix="1" applyFont="1" applyBorder="1" applyAlignment="1">
      <alignment horizontal="left" wrapText="1"/>
    </xf>
    <xf numFmtId="0" fontId="12" fillId="0" borderId="85" xfId="5" applyFont="1" applyFill="1" applyBorder="1" applyAlignment="1" applyProtection="1">
      <alignment horizontal="center"/>
      <protection locked="0"/>
    </xf>
    <xf numFmtId="0" fontId="15" fillId="0" borderId="51" xfId="5" applyFont="1" applyBorder="1" applyAlignment="1">
      <alignment horizontal="left" vertical="center"/>
    </xf>
    <xf numFmtId="0" fontId="12" fillId="0" borderId="98" xfId="5" applyFont="1" applyFill="1" applyBorder="1" applyAlignment="1" applyProtection="1">
      <alignment horizontal="center"/>
      <protection locked="0"/>
    </xf>
    <xf numFmtId="0" fontId="15" fillId="0" borderId="22" xfId="5" applyFont="1" applyBorder="1" applyAlignment="1">
      <alignment horizontal="left" vertical="center" wrapText="1"/>
    </xf>
    <xf numFmtId="49" fontId="12" fillId="0" borderId="78" xfId="5" applyNumberFormat="1" applyFont="1" applyBorder="1" applyAlignment="1">
      <alignment horizontal="left" vertical="center"/>
    </xf>
    <xf numFmtId="0" fontId="12" fillId="0" borderId="61" xfId="5" quotePrefix="1" applyFont="1" applyBorder="1" applyAlignment="1">
      <alignment horizontal="left" wrapText="1"/>
    </xf>
    <xf numFmtId="0" fontId="12" fillId="0" borderId="80" xfId="5" applyFont="1" applyFill="1" applyBorder="1" applyAlignment="1" applyProtection="1">
      <alignment horizontal="center"/>
      <protection locked="0"/>
    </xf>
    <xf numFmtId="0" fontId="12" fillId="0" borderId="0" xfId="5" applyFont="1" applyBorder="1" applyAlignment="1">
      <alignment wrapText="1"/>
    </xf>
    <xf numFmtId="0" fontId="16" fillId="0" borderId="14" xfId="5" applyFont="1" applyBorder="1" applyAlignment="1" applyProtection="1">
      <alignment horizontal="center"/>
    </xf>
    <xf numFmtId="0" fontId="16" fillId="0" borderId="15" xfId="5" applyFont="1" applyBorder="1" applyAlignment="1" applyProtection="1">
      <alignment horizontal="center"/>
    </xf>
    <xf numFmtId="0" fontId="8" fillId="0" borderId="15" xfId="5" applyFont="1" applyBorder="1" applyAlignment="1" applyProtection="1">
      <alignment horizontal="right"/>
    </xf>
    <xf numFmtId="0" fontId="12" fillId="0" borderId="8" xfId="0" applyFont="1" applyBorder="1" applyAlignment="1" applyProtection="1"/>
    <xf numFmtId="0" fontId="16" fillId="0" borderId="16" xfId="5" applyFont="1" applyBorder="1" applyAlignment="1" applyProtection="1">
      <alignment horizontal="center"/>
    </xf>
    <xf numFmtId="0" fontId="12" fillId="0" borderId="0" xfId="5" applyFont="1" applyAlignment="1" applyProtection="1"/>
    <xf numFmtId="0" fontId="8" fillId="0" borderId="4" xfId="5" applyFont="1" applyBorder="1" applyAlignment="1" applyProtection="1"/>
    <xf numFmtId="0" fontId="8" fillId="0" borderId="5" xfId="5" quotePrefix="1" applyFont="1" applyBorder="1" applyAlignment="1" applyProtection="1">
      <alignment horizontal="center"/>
    </xf>
    <xf numFmtId="0" fontId="8" fillId="0" borderId="5" xfId="5" applyFont="1" applyBorder="1" applyAlignment="1" applyProtection="1">
      <alignment horizontal="right"/>
    </xf>
    <xf numFmtId="0" fontId="8" fillId="0" borderId="6" xfId="5" applyFont="1" applyBorder="1" applyAlignment="1" applyProtection="1">
      <alignment horizontal="center"/>
    </xf>
    <xf numFmtId="49" fontId="12" fillId="0" borderId="0" xfId="5" applyNumberFormat="1" applyFont="1" applyAlignment="1" applyProtection="1"/>
    <xf numFmtId="0" fontId="12" fillId="0" borderId="46" xfId="5" applyFont="1" applyBorder="1" applyAlignment="1">
      <alignment horizontal="center"/>
    </xf>
    <xf numFmtId="0" fontId="12" fillId="0" borderId="104" xfId="5" applyFont="1" applyBorder="1" applyAlignment="1">
      <alignment horizontal="center"/>
    </xf>
    <xf numFmtId="49" fontId="12" fillId="0" borderId="38" xfId="5" applyNumberFormat="1" applyFont="1" applyBorder="1" applyAlignment="1">
      <alignment wrapText="1"/>
    </xf>
    <xf numFmtId="0" fontId="12" fillId="0" borderId="22" xfId="5" applyFont="1" applyBorder="1" applyAlignment="1">
      <alignment horizontal="center"/>
    </xf>
    <xf numFmtId="0" fontId="12" fillId="0" borderId="10" xfId="5" applyFont="1" applyBorder="1" applyAlignment="1">
      <alignment horizontal="center"/>
    </xf>
    <xf numFmtId="0" fontId="12" fillId="0" borderId="98" xfId="5" applyFont="1" applyBorder="1" applyAlignment="1">
      <alignment horizontal="center"/>
    </xf>
    <xf numFmtId="49" fontId="12" fillId="0" borderId="65" xfId="5" applyNumberFormat="1" applyFont="1" applyBorder="1" applyAlignment="1"/>
    <xf numFmtId="0" fontId="12" fillId="0" borderId="72" xfId="5" quotePrefix="1" applyFont="1" applyBorder="1" applyAlignment="1">
      <alignment horizontal="left" wrapText="1"/>
    </xf>
    <xf numFmtId="0" fontId="12" fillId="7" borderId="50" xfId="5" quotePrefix="1" applyFont="1" applyFill="1" applyBorder="1" applyAlignment="1">
      <alignment horizontal="left" wrapText="1"/>
    </xf>
    <xf numFmtId="44" fontId="12" fillId="0" borderId="105" xfId="5" applyNumberFormat="1" applyFont="1" applyBorder="1" applyAlignment="1" applyProtection="1">
      <alignment horizontal="left"/>
      <protection locked="0"/>
    </xf>
    <xf numFmtId="0" fontId="12" fillId="0" borderId="52" xfId="5" quotePrefix="1" applyFont="1" applyBorder="1" applyAlignment="1">
      <alignment horizontal="left" wrapText="1"/>
    </xf>
    <xf numFmtId="0" fontId="12" fillId="3" borderId="22" xfId="5" applyFont="1" applyFill="1" applyBorder="1" applyAlignment="1"/>
    <xf numFmtId="0" fontId="12" fillId="3" borderId="98" xfId="5" applyFont="1" applyFill="1" applyBorder="1" applyAlignment="1"/>
    <xf numFmtId="49" fontId="12" fillId="0" borderId="52" xfId="5" applyNumberFormat="1" applyFont="1" applyBorder="1" applyAlignment="1" applyProtection="1">
      <protection locked="0"/>
    </xf>
    <xf numFmtId="44" fontId="12" fillId="0" borderId="6" xfId="5" applyNumberFormat="1" applyFont="1" applyBorder="1" applyAlignment="1" applyProtection="1">
      <protection locked="0"/>
    </xf>
    <xf numFmtId="49" fontId="12" fillId="0" borderId="51" xfId="5" applyNumberFormat="1" applyFont="1" applyBorder="1" applyAlignment="1" applyProtection="1">
      <protection locked="0"/>
    </xf>
    <xf numFmtId="44" fontId="12" fillId="0" borderId="0" xfId="5" applyNumberFormat="1" applyFont="1" applyBorder="1" applyAlignment="1" applyProtection="1">
      <protection locked="0"/>
    </xf>
    <xf numFmtId="49" fontId="12" fillId="0" borderId="106" xfId="5" applyNumberFormat="1" applyFont="1" applyBorder="1" applyAlignment="1"/>
    <xf numFmtId="0" fontId="12" fillId="0" borderId="107" xfId="5" quotePrefix="1" applyFont="1" applyBorder="1" applyAlignment="1">
      <alignment horizontal="left" wrapText="1"/>
    </xf>
    <xf numFmtId="0" fontId="12" fillId="3" borderId="108" xfId="5" applyFont="1" applyFill="1" applyBorder="1" applyAlignment="1">
      <alignment wrapText="1"/>
    </xf>
    <xf numFmtId="44" fontId="12" fillId="0" borderId="109" xfId="5" applyNumberFormat="1" applyFont="1" applyBorder="1" applyAlignment="1" applyProtection="1">
      <alignment horizontal="left"/>
      <protection locked="0"/>
    </xf>
    <xf numFmtId="49" fontId="12" fillId="0" borderId="110" xfId="5" applyNumberFormat="1" applyFont="1" applyBorder="1" applyAlignment="1"/>
    <xf numFmtId="0" fontId="12" fillId="0" borderId="111" xfId="5" applyFont="1" applyBorder="1" applyAlignment="1">
      <alignment horizontal="left" vertical="center" wrapText="1"/>
    </xf>
    <xf numFmtId="0" fontId="12" fillId="3" borderId="52" xfId="5" applyFont="1" applyFill="1" applyBorder="1" applyAlignment="1"/>
    <xf numFmtId="0" fontId="12" fillId="3" borderId="0" xfId="5" applyFont="1" applyFill="1" applyBorder="1" applyAlignment="1"/>
    <xf numFmtId="44" fontId="12" fillId="0" borderId="112" xfId="5" applyNumberFormat="1" applyFont="1" applyBorder="1" applyAlignment="1" applyProtection="1">
      <alignment horizontal="left"/>
      <protection locked="0"/>
    </xf>
    <xf numFmtId="49" fontId="12" fillId="0" borderId="59" xfId="5" applyNumberFormat="1" applyFont="1" applyBorder="1" applyAlignment="1"/>
    <xf numFmtId="0" fontId="12" fillId="0" borderId="56" xfId="5" quotePrefix="1" applyFont="1" applyBorder="1" applyAlignment="1">
      <alignment horizontal="left" wrapText="1"/>
    </xf>
    <xf numFmtId="0" fontId="12" fillId="3" borderId="113" xfId="5" applyFont="1" applyFill="1" applyBorder="1" applyAlignment="1">
      <alignment horizontal="center" wrapText="1"/>
    </xf>
    <xf numFmtId="0" fontId="8" fillId="0" borderId="114" xfId="0" applyFont="1" applyBorder="1" applyAlignment="1" applyProtection="1">
      <alignment horizontal="center"/>
    </xf>
    <xf numFmtId="0" fontId="8" fillId="0" borderId="7" xfId="0" applyFont="1" applyBorder="1" applyAlignment="1" applyProtection="1">
      <alignment horizontal="center"/>
    </xf>
    <xf numFmtId="0" fontId="8" fillId="0" borderId="115" xfId="0" applyFont="1" applyBorder="1" applyAlignment="1" applyProtection="1"/>
    <xf numFmtId="0" fontId="8" fillId="0" borderId="116" xfId="0" applyFont="1" applyBorder="1" applyAlignment="1" applyProtection="1">
      <alignment horizontal="centerContinuous"/>
    </xf>
    <xf numFmtId="0" fontId="8" fillId="0" borderId="0" xfId="0" quotePrefix="1" applyFont="1" applyBorder="1" applyAlignment="1" applyProtection="1">
      <alignment horizontal="center"/>
    </xf>
    <xf numFmtId="0" fontId="8" fillId="0" borderId="11" xfId="0" applyFont="1" applyBorder="1" applyAlignment="1" applyProtection="1"/>
    <xf numFmtId="0" fontId="8" fillId="0" borderId="13" xfId="0" applyFont="1" applyBorder="1" applyAlignment="1" applyProtection="1"/>
    <xf numFmtId="49" fontId="12" fillId="0" borderId="0" xfId="0" applyNumberFormat="1" applyFont="1" applyAlignment="1" applyProtection="1"/>
    <xf numFmtId="0" fontId="12" fillId="0" borderId="91" xfId="0" applyFont="1" applyBorder="1" applyAlignment="1"/>
    <xf numFmtId="0" fontId="12" fillId="0" borderId="89" xfId="0" applyFont="1" applyBorder="1" applyAlignment="1"/>
    <xf numFmtId="0" fontId="12" fillId="0" borderId="33" xfId="0" applyFont="1" applyBorder="1" applyAlignment="1"/>
    <xf numFmtId="49" fontId="12" fillId="0" borderId="50" xfId="0" applyNumberFormat="1" applyFont="1" applyBorder="1" applyAlignment="1"/>
    <xf numFmtId="0" fontId="12" fillId="0" borderId="51" xfId="0" applyFont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24" fillId="0" borderId="4" xfId="0" applyFont="1" applyBorder="1" applyAlignment="1"/>
    <xf numFmtId="0" fontId="12" fillId="3" borderId="53" xfId="0" applyFont="1" applyFill="1" applyBorder="1" applyAlignment="1">
      <alignment horizontal="center"/>
    </xf>
    <xf numFmtId="49" fontId="12" fillId="0" borderId="65" xfId="0" applyNumberFormat="1" applyFont="1" applyBorder="1" applyAlignment="1">
      <alignment horizontal="center" vertical="center" wrapText="1"/>
    </xf>
    <xf numFmtId="0" fontId="12" fillId="0" borderId="53" xfId="0" quotePrefix="1" applyFont="1" applyBorder="1" applyAlignment="1">
      <alignment horizontal="center" wrapText="1"/>
    </xf>
    <xf numFmtId="0" fontId="12" fillId="0" borderId="53" xfId="0" quotePrefix="1" applyFont="1" applyBorder="1" applyAlignment="1">
      <alignment horizontal="left" wrapText="1"/>
    </xf>
    <xf numFmtId="0" fontId="12" fillId="0" borderId="71" xfId="0" applyFont="1" applyBorder="1" applyAlignment="1">
      <alignment horizontal="left" vertical="center" wrapText="1"/>
    </xf>
    <xf numFmtId="0" fontId="12" fillId="0" borderId="53" xfId="0" applyFont="1" applyBorder="1" applyAlignment="1">
      <alignment wrapText="1"/>
    </xf>
    <xf numFmtId="49" fontId="12" fillId="0" borderId="82" xfId="0" applyNumberFormat="1" applyFont="1" applyBorder="1" applyAlignment="1">
      <alignment horizontal="center" vertical="center"/>
    </xf>
    <xf numFmtId="0" fontId="12" fillId="0" borderId="84" xfId="0" applyFont="1" applyBorder="1" applyAlignment="1"/>
    <xf numFmtId="0" fontId="12" fillId="0" borderId="83" xfId="0" applyFont="1" applyBorder="1" applyAlignment="1" applyProtection="1">
      <protection locked="0"/>
    </xf>
    <xf numFmtId="0" fontId="12" fillId="0" borderId="117" xfId="0" applyFont="1" applyBorder="1" applyAlignment="1"/>
    <xf numFmtId="49" fontId="12" fillId="0" borderId="74" xfId="0" applyNumberFormat="1" applyFont="1" applyBorder="1" applyAlignment="1">
      <alignment horizontal="center" vertical="center"/>
    </xf>
    <xf numFmtId="0" fontId="12" fillId="3" borderId="118" xfId="0" applyFont="1" applyFill="1" applyBorder="1" applyAlignment="1"/>
    <xf numFmtId="0" fontId="12" fillId="3" borderId="71" xfId="0" applyFont="1" applyFill="1" applyBorder="1" applyAlignment="1"/>
    <xf numFmtId="0" fontId="12" fillId="0" borderId="53" xfId="0" quotePrefix="1" applyFont="1" applyBorder="1" applyAlignment="1">
      <alignment horizontal="left" vertical="center" wrapText="1"/>
    </xf>
    <xf numFmtId="49" fontId="12" fillId="0" borderId="36" xfId="0" applyNumberFormat="1" applyFont="1" applyBorder="1" applyAlignment="1">
      <alignment horizontal="center"/>
    </xf>
    <xf numFmtId="0" fontId="12" fillId="3" borderId="37" xfId="0" applyFont="1" applyFill="1" applyBorder="1" applyAlignment="1"/>
    <xf numFmtId="49" fontId="12" fillId="0" borderId="66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0" fontId="16" fillId="0" borderId="8" xfId="0" applyFont="1" applyBorder="1" applyAlignment="1" applyProtection="1"/>
    <xf numFmtId="0" fontId="12" fillId="0" borderId="16" xfId="0" applyFont="1" applyBorder="1" applyAlignment="1" applyProtection="1"/>
    <xf numFmtId="0" fontId="8" fillId="0" borderId="4" xfId="0" applyFont="1" applyBorder="1" applyAlignment="1" applyProtection="1"/>
    <xf numFmtId="0" fontId="8" fillId="0" borderId="5" xfId="0" applyFont="1" applyBorder="1" applyAlignment="1" applyProtection="1"/>
    <xf numFmtId="0" fontId="12" fillId="0" borderId="6" xfId="0" applyFont="1" applyBorder="1" applyAlignment="1" applyProtection="1"/>
    <xf numFmtId="0" fontId="12" fillId="0" borderId="119" xfId="0" applyFont="1" applyBorder="1" applyAlignment="1" applyProtection="1"/>
    <xf numFmtId="0" fontId="12" fillId="0" borderId="90" xfId="0" applyFont="1" applyBorder="1" applyAlignment="1" applyProtection="1"/>
    <xf numFmtId="0" fontId="12" fillId="4" borderId="89" xfId="0" applyFont="1" applyFill="1" applyBorder="1" applyAlignment="1" applyProtection="1"/>
    <xf numFmtId="0" fontId="12" fillId="0" borderId="54" xfId="0" applyFont="1" applyBorder="1" applyAlignment="1" applyProtection="1"/>
    <xf numFmtId="0" fontId="12" fillId="0" borderId="5" xfId="0" applyFont="1" applyBorder="1" applyAlignment="1" applyProtection="1">
      <alignment horizontal="centerContinuous"/>
    </xf>
    <xf numFmtId="0" fontId="12" fillId="4" borderId="52" xfId="0" applyFont="1" applyFill="1" applyBorder="1" applyAlignment="1" applyProtection="1"/>
    <xf numFmtId="0" fontId="26" fillId="0" borderId="14" xfId="0" applyFont="1" applyBorder="1" applyAlignment="1">
      <alignment vertical="center"/>
    </xf>
    <xf numFmtId="0" fontId="26" fillId="0" borderId="16" xfId="0" applyFont="1" applyBorder="1" applyAlignment="1">
      <alignment vertical="center"/>
    </xf>
    <xf numFmtId="167" fontId="12" fillId="0" borderId="55" xfId="1" applyNumberFormat="1" applyFont="1" applyBorder="1" applyAlignment="1" applyProtection="1">
      <alignment horizontal="left"/>
      <protection locked="0"/>
    </xf>
    <xf numFmtId="49" fontId="12" fillId="0" borderId="22" xfId="0" applyNumberFormat="1" applyFont="1" applyBorder="1" applyAlignment="1">
      <alignment horizontal="center" vertical="center"/>
    </xf>
    <xf numFmtId="0" fontId="26" fillId="0" borderId="22" xfId="0" applyFont="1" applyBorder="1" applyAlignment="1">
      <alignment vertical="center"/>
    </xf>
    <xf numFmtId="167" fontId="12" fillId="0" borderId="22" xfId="1" applyNumberFormat="1" applyFont="1" applyBorder="1" applyAlignment="1" applyProtection="1">
      <alignment horizontal="left"/>
      <protection locked="0"/>
    </xf>
    <xf numFmtId="0" fontId="12" fillId="0" borderId="120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3" borderId="36" xfId="0" applyFont="1" applyFill="1" applyBorder="1" applyAlignment="1"/>
    <xf numFmtId="0" fontId="32" fillId="0" borderId="3" xfId="0" applyFont="1" applyBorder="1" applyAlignment="1"/>
    <xf numFmtId="0" fontId="12" fillId="0" borderId="98" xfId="0" applyFont="1" applyBorder="1" applyAlignment="1">
      <alignment horizontal="center"/>
    </xf>
    <xf numFmtId="0" fontId="32" fillId="0" borderId="52" xfId="0" applyFont="1" applyBorder="1" applyAlignment="1"/>
    <xf numFmtId="0" fontId="12" fillId="3" borderId="6" xfId="0" applyFont="1" applyFill="1" applyBorder="1" applyAlignment="1"/>
    <xf numFmtId="49" fontId="12" fillId="0" borderId="36" xfId="0" applyNumberFormat="1" applyFont="1" applyBorder="1" applyAlignment="1">
      <alignment vertical="center"/>
    </xf>
    <xf numFmtId="0" fontId="12" fillId="0" borderId="52" xfId="0" applyFont="1" applyBorder="1" applyAlignment="1">
      <alignment horizontal="left" wrapText="1"/>
    </xf>
    <xf numFmtId="0" fontId="12" fillId="0" borderId="51" xfId="0" applyFont="1" applyBorder="1" applyAlignment="1">
      <alignment vertical="center" wrapText="1"/>
    </xf>
    <xf numFmtId="49" fontId="12" fillId="0" borderId="82" xfId="0" applyNumberFormat="1" applyFont="1" applyBorder="1" applyAlignment="1">
      <alignment vertical="center"/>
    </xf>
    <xf numFmtId="0" fontId="12" fillId="0" borderId="86" xfId="0" applyFont="1" applyBorder="1" applyAlignment="1">
      <alignment wrapText="1"/>
    </xf>
    <xf numFmtId="0" fontId="12" fillId="0" borderId="82" xfId="0" applyFont="1" applyBorder="1" applyAlignment="1">
      <alignment wrapText="1"/>
    </xf>
    <xf numFmtId="0" fontId="12" fillId="0" borderId="85" xfId="6" applyNumberFormat="1" applyFont="1" applyBorder="1" applyAlignment="1" applyProtection="1">
      <protection locked="0"/>
    </xf>
    <xf numFmtId="0" fontId="12" fillId="0" borderId="50" xfId="0" applyFont="1" applyBorder="1" applyAlignment="1">
      <alignment wrapText="1"/>
    </xf>
    <xf numFmtId="49" fontId="12" fillId="0" borderId="54" xfId="0" applyNumberFormat="1" applyFont="1" applyBorder="1" applyAlignment="1">
      <alignment vertical="center"/>
    </xf>
    <xf numFmtId="0" fontId="12" fillId="0" borderId="6" xfId="0" applyFont="1" applyBorder="1" applyAlignment="1">
      <alignment vertical="center" wrapText="1"/>
    </xf>
    <xf numFmtId="168" fontId="12" fillId="7" borderId="6" xfId="0" applyNumberFormat="1" applyFont="1" applyFill="1" applyBorder="1" applyAlignment="1"/>
    <xf numFmtId="168" fontId="12" fillId="7" borderId="71" xfId="6" applyNumberFormat="1" applyFont="1" applyFill="1" applyBorder="1" applyAlignment="1">
      <alignment horizontal="right"/>
    </xf>
    <xf numFmtId="0" fontId="12" fillId="0" borderId="122" xfId="0" applyFont="1" applyBorder="1" applyAlignment="1"/>
    <xf numFmtId="0" fontId="12" fillId="3" borderId="122" xfId="0" applyFont="1" applyFill="1" applyBorder="1" applyAlignment="1"/>
    <xf numFmtId="0" fontId="33" fillId="0" borderId="0" xfId="0" applyFont="1" applyBorder="1" applyAlignment="1">
      <alignment horizontal="centerContinuous"/>
    </xf>
    <xf numFmtId="0" fontId="12" fillId="0" borderId="0" xfId="0" applyFont="1" applyBorder="1">
      <alignment wrapText="1"/>
    </xf>
    <xf numFmtId="0" fontId="8" fillId="0" borderId="4" xfId="0" applyFont="1" applyBorder="1" applyAlignment="1">
      <alignment horizontal="centerContinuous"/>
    </xf>
    <xf numFmtId="0" fontId="8" fillId="0" borderId="6" xfId="0" applyFont="1" applyBorder="1" applyAlignment="1">
      <alignment horizontal="centerContinuous"/>
    </xf>
    <xf numFmtId="0" fontId="24" fillId="0" borderId="0" xfId="0" applyFont="1">
      <alignment wrapText="1"/>
    </xf>
    <xf numFmtId="0" fontId="12" fillId="0" borderId="61" xfId="0" applyFont="1" applyBorder="1">
      <alignment wrapText="1"/>
    </xf>
    <xf numFmtId="0" fontId="12" fillId="3" borderId="44" xfId="0" applyFont="1" applyFill="1" applyBorder="1">
      <alignment wrapText="1"/>
    </xf>
    <xf numFmtId="0" fontId="12" fillId="0" borderId="9" xfId="0" applyFont="1" applyBorder="1">
      <alignment wrapText="1"/>
    </xf>
    <xf numFmtId="0" fontId="12" fillId="0" borderId="10" xfId="0" applyFont="1" applyBorder="1">
      <alignment wrapText="1"/>
    </xf>
    <xf numFmtId="0" fontId="12" fillId="0" borderId="123" xfId="0" applyFont="1" applyBorder="1" applyAlignment="1">
      <alignment horizontal="center"/>
    </xf>
    <xf numFmtId="0" fontId="12" fillId="0" borderId="104" xfId="0" applyFont="1" applyBorder="1" applyAlignment="1">
      <alignment horizontal="center"/>
    </xf>
    <xf numFmtId="0" fontId="12" fillId="0" borderId="50" xfId="0" applyFont="1" applyBorder="1">
      <alignment wrapText="1"/>
    </xf>
    <xf numFmtId="0" fontId="12" fillId="0" borderId="2" xfId="0" applyFont="1" applyBorder="1">
      <alignment wrapText="1"/>
    </xf>
    <xf numFmtId="0" fontId="12" fillId="0" borderId="3" xfId="0" applyFont="1" applyBorder="1">
      <alignment wrapText="1"/>
    </xf>
    <xf numFmtId="0" fontId="12" fillId="0" borderId="124" xfId="0" applyFont="1" applyBorder="1">
      <alignment wrapText="1"/>
    </xf>
    <xf numFmtId="0" fontId="12" fillId="0" borderId="98" xfId="0" applyFont="1" applyBorder="1">
      <alignment wrapText="1"/>
    </xf>
    <xf numFmtId="0" fontId="12" fillId="0" borderId="124" xfId="0" applyFont="1" applyBorder="1" applyAlignment="1">
      <alignment horizontal="center"/>
    </xf>
    <xf numFmtId="3" fontId="12" fillId="0" borderId="0" xfId="0" applyNumberFormat="1" applyFont="1" applyBorder="1" applyAlignment="1">
      <alignment horizontal="center" wrapText="1"/>
    </xf>
    <xf numFmtId="3" fontId="12" fillId="0" borderId="2" xfId="0" applyNumberFormat="1" applyFont="1" applyBorder="1" applyAlignment="1">
      <alignment horizontal="center" wrapText="1"/>
    </xf>
    <xf numFmtId="0" fontId="12" fillId="0" borderId="59" xfId="0" applyFont="1" applyBorder="1">
      <alignment wrapText="1"/>
    </xf>
    <xf numFmtId="0" fontId="12" fillId="0" borderId="57" xfId="0" applyFont="1" applyBorder="1">
      <alignment wrapText="1"/>
    </xf>
    <xf numFmtId="0" fontId="12" fillId="0" borderId="58" xfId="0" applyFont="1" applyBorder="1">
      <alignment wrapText="1"/>
    </xf>
    <xf numFmtId="0" fontId="12" fillId="0" borderId="12" xfId="0" applyFont="1" applyBorder="1">
      <alignment wrapText="1"/>
    </xf>
    <xf numFmtId="0" fontId="12" fillId="0" borderId="125" xfId="0" applyFont="1" applyBorder="1">
      <alignment wrapText="1"/>
    </xf>
    <xf numFmtId="0" fontId="26" fillId="0" borderId="12" xfId="0" applyFont="1" applyBorder="1">
      <alignment wrapText="1"/>
    </xf>
    <xf numFmtId="0" fontId="26" fillId="0" borderId="57" xfId="0" applyFont="1" applyBorder="1">
      <alignment wrapText="1"/>
    </xf>
    <xf numFmtId="0" fontId="12" fillId="0" borderId="126" xfId="0" applyFont="1" applyBorder="1">
      <alignment wrapText="1"/>
    </xf>
    <xf numFmtId="49" fontId="12" fillId="0" borderId="35" xfId="0" applyNumberFormat="1" applyFont="1" applyBorder="1">
      <alignment wrapText="1"/>
    </xf>
    <xf numFmtId="49" fontId="12" fillId="0" borderId="4" xfId="0" applyNumberFormat="1" applyFont="1" applyBorder="1">
      <alignment wrapText="1"/>
    </xf>
    <xf numFmtId="0" fontId="12" fillId="0" borderId="6" xfId="0" applyFont="1" applyBorder="1">
      <alignment wrapText="1"/>
    </xf>
    <xf numFmtId="0" fontId="12" fillId="0" borderId="4" xfId="0" applyFont="1" applyBorder="1">
      <alignment wrapText="1"/>
    </xf>
    <xf numFmtId="0" fontId="12" fillId="0" borderId="127" xfId="0" applyFont="1" applyBorder="1">
      <alignment wrapText="1"/>
    </xf>
    <xf numFmtId="0" fontId="12" fillId="0" borderId="71" xfId="0" applyFont="1" applyBorder="1">
      <alignment wrapText="1"/>
    </xf>
    <xf numFmtId="49" fontId="12" fillId="0" borderId="128" xfId="0" applyNumberFormat="1" applyFont="1" applyBorder="1">
      <alignment wrapText="1"/>
    </xf>
    <xf numFmtId="49" fontId="12" fillId="0" borderId="129" xfId="0" applyNumberFormat="1" applyFont="1" applyBorder="1">
      <alignment wrapText="1"/>
    </xf>
    <xf numFmtId="0" fontId="12" fillId="0" borderId="130" xfId="0" applyFont="1" applyBorder="1">
      <alignment wrapText="1"/>
    </xf>
    <xf numFmtId="0" fontId="12" fillId="0" borderId="131" xfId="0" applyFont="1" applyBorder="1">
      <alignment wrapText="1"/>
    </xf>
    <xf numFmtId="0" fontId="12" fillId="0" borderId="129" xfId="0" applyFont="1" applyBorder="1">
      <alignment wrapText="1"/>
    </xf>
    <xf numFmtId="0" fontId="12" fillId="0" borderId="132" xfId="0" applyFont="1" applyBorder="1">
      <alignment wrapText="1"/>
    </xf>
    <xf numFmtId="0" fontId="12" fillId="0" borderId="133" xfId="0" applyFont="1" applyBorder="1">
      <alignment wrapText="1"/>
    </xf>
    <xf numFmtId="49" fontId="12" fillId="0" borderId="50" xfId="0" applyNumberFormat="1" applyFont="1" applyBorder="1">
      <alignment wrapText="1"/>
    </xf>
    <xf numFmtId="49" fontId="12" fillId="0" borderId="95" xfId="0" applyNumberFormat="1" applyFont="1" applyBorder="1">
      <alignment wrapText="1"/>
    </xf>
    <xf numFmtId="0" fontId="12" fillId="0" borderId="122" xfId="0" applyFont="1" applyBorder="1">
      <alignment wrapText="1"/>
    </xf>
    <xf numFmtId="0" fontId="12" fillId="0" borderId="60" xfId="0" applyFont="1" applyBorder="1">
      <alignment wrapText="1"/>
    </xf>
    <xf numFmtId="0" fontId="12" fillId="0" borderId="134" xfId="0" applyFont="1" applyBorder="1">
      <alignment wrapText="1"/>
    </xf>
    <xf numFmtId="0" fontId="12" fillId="0" borderId="95" xfId="0" applyFont="1" applyBorder="1">
      <alignment wrapText="1"/>
    </xf>
    <xf numFmtId="0" fontId="12" fillId="0" borderId="88" xfId="0" applyFont="1" applyBorder="1">
      <alignment wrapText="1"/>
    </xf>
    <xf numFmtId="49" fontId="12" fillId="0" borderId="27" xfId="0" applyNumberFormat="1" applyFont="1" applyBorder="1">
      <alignment wrapText="1"/>
    </xf>
    <xf numFmtId="49" fontId="12" fillId="0" borderId="0" xfId="0" applyNumberFormat="1" applyFont="1" applyBorder="1">
      <alignment wrapText="1"/>
    </xf>
    <xf numFmtId="0" fontId="12" fillId="0" borderId="27" xfId="0" applyFont="1" applyBorder="1">
      <alignment wrapText="1"/>
    </xf>
    <xf numFmtId="0" fontId="10" fillId="0" borderId="0" xfId="0" applyFont="1">
      <alignment wrapText="1"/>
    </xf>
    <xf numFmtId="0" fontId="12" fillId="0" borderId="34" xfId="0" applyFont="1" applyBorder="1">
      <alignment wrapText="1"/>
    </xf>
    <xf numFmtId="0" fontId="12" fillId="0" borderId="89" xfId="0" applyFont="1" applyBorder="1">
      <alignment wrapText="1"/>
    </xf>
    <xf numFmtId="0" fontId="12" fillId="0" borderId="56" xfId="0" applyFont="1" applyBorder="1">
      <alignment wrapText="1"/>
    </xf>
    <xf numFmtId="0" fontId="12" fillId="0" borderId="135" xfId="0" applyFont="1" applyBorder="1" applyAlignment="1">
      <alignment horizontal="centerContinuous"/>
    </xf>
    <xf numFmtId="49" fontId="12" fillId="0" borderId="35" xfId="0" applyNumberFormat="1" applyFont="1" applyBorder="1" applyAlignment="1">
      <alignment horizontal="center" wrapText="1"/>
    </xf>
    <xf numFmtId="49" fontId="12" fillId="0" borderId="128" xfId="0" applyNumberFormat="1" applyFont="1" applyBorder="1" applyAlignment="1">
      <alignment horizontal="center" wrapText="1"/>
    </xf>
    <xf numFmtId="0" fontId="12" fillId="0" borderId="137" xfId="0" applyFont="1" applyBorder="1" applyAlignment="1">
      <alignment horizontal="center"/>
    </xf>
    <xf numFmtId="49" fontId="12" fillId="0" borderId="103" xfId="0" applyNumberFormat="1" applyFont="1" applyBorder="1" applyAlignment="1">
      <alignment horizontal="center" wrapText="1"/>
    </xf>
    <xf numFmtId="0" fontId="12" fillId="3" borderId="60" xfId="0" applyFont="1" applyFill="1" applyBorder="1">
      <alignment wrapText="1"/>
    </xf>
    <xf numFmtId="0" fontId="12" fillId="0" borderId="138" xfId="0" applyFont="1" applyBorder="1">
      <alignment wrapText="1"/>
    </xf>
    <xf numFmtId="0" fontId="8" fillId="0" borderId="15" xfId="0" applyFont="1" applyBorder="1" applyAlignment="1" applyProtection="1">
      <alignment horizontal="right" vertical="top"/>
      <protection locked="0"/>
    </xf>
    <xf numFmtId="0" fontId="8" fillId="2" borderId="0" xfId="0" applyFont="1" applyFill="1" applyBorder="1" applyAlignment="1">
      <alignment horizontal="centerContinuous"/>
    </xf>
    <xf numFmtId="0" fontId="12" fillId="2" borderId="3" xfId="0" applyFont="1" applyFill="1" applyBorder="1" applyAlignment="1"/>
    <xf numFmtId="0" fontId="9" fillId="2" borderId="0" xfId="0" applyFont="1" applyFill="1" applyBorder="1" applyAlignment="1">
      <alignment horizontal="centerContinuous"/>
    </xf>
    <xf numFmtId="0" fontId="8" fillId="2" borderId="5" xfId="0" applyFont="1" applyFill="1" applyBorder="1" applyAlignment="1"/>
    <xf numFmtId="0" fontId="12" fillId="2" borderId="6" xfId="0" applyFont="1" applyFill="1" applyBorder="1" applyAlignment="1"/>
    <xf numFmtId="0" fontId="12" fillId="2" borderId="0" xfId="0" applyFont="1" applyFill="1" applyBorder="1" applyAlignment="1"/>
    <xf numFmtId="0" fontId="20" fillId="2" borderId="0" xfId="0" applyFont="1" applyFill="1" applyBorder="1" applyAlignment="1"/>
    <xf numFmtId="0" fontId="20" fillId="2" borderId="34" xfId="0" applyFont="1" applyFill="1" applyBorder="1" applyAlignment="1"/>
    <xf numFmtId="0" fontId="20" fillId="2" borderId="91" xfId="0" applyFont="1" applyFill="1" applyBorder="1" applyAlignment="1">
      <alignment horizontal="center"/>
    </xf>
    <xf numFmtId="0" fontId="20" fillId="2" borderId="89" xfId="0" applyFont="1" applyFill="1" applyBorder="1" applyAlignment="1">
      <alignment horizontal="center"/>
    </xf>
    <xf numFmtId="0" fontId="20" fillId="2" borderId="33" xfId="0" applyFont="1" applyFill="1" applyBorder="1" applyAlignment="1">
      <alignment horizontal="center"/>
    </xf>
    <xf numFmtId="0" fontId="20" fillId="2" borderId="35" xfId="0" applyFont="1" applyFill="1" applyBorder="1" applyAlignment="1"/>
    <xf numFmtId="0" fontId="20" fillId="2" borderId="4" xfId="0" applyFont="1" applyFill="1" applyBorder="1" applyAlignment="1"/>
    <xf numFmtId="0" fontId="20" fillId="2" borderId="52" xfId="0" applyFont="1" applyFill="1" applyBorder="1" applyAlignment="1"/>
    <xf numFmtId="0" fontId="20" fillId="2" borderId="53" xfId="0" applyFont="1" applyFill="1" applyBorder="1" applyAlignment="1"/>
    <xf numFmtId="0" fontId="20" fillId="2" borderId="42" xfId="0" applyFont="1" applyFill="1" applyBorder="1" applyAlignment="1"/>
    <xf numFmtId="0" fontId="20" fillId="2" borderId="55" xfId="0" applyFont="1" applyFill="1" applyBorder="1" applyAlignment="1"/>
    <xf numFmtId="0" fontId="20" fillId="2" borderId="55" xfId="0" applyFont="1" applyFill="1" applyBorder="1" applyAlignment="1">
      <alignment horizontal="center"/>
    </xf>
    <xf numFmtId="0" fontId="20" fillId="2" borderId="50" xfId="0" applyFont="1" applyFill="1" applyBorder="1" applyAlignment="1"/>
    <xf numFmtId="0" fontId="20" fillId="2" borderId="51" xfId="0" applyFont="1" applyFill="1" applyBorder="1" applyAlignment="1"/>
    <xf numFmtId="0" fontId="20" fillId="2" borderId="51" xfId="0" applyFont="1" applyFill="1" applyBorder="1" applyAlignment="1">
      <alignment horizontal="center"/>
    </xf>
    <xf numFmtId="0" fontId="12" fillId="2" borderId="51" xfId="0" applyFont="1" applyFill="1" applyBorder="1" applyAlignment="1">
      <alignment horizontal="center"/>
    </xf>
    <xf numFmtId="49" fontId="20" fillId="2" borderId="65" xfId="0" applyNumberFormat="1" applyFont="1" applyFill="1" applyBorder="1" applyAlignment="1"/>
    <xf numFmtId="0" fontId="20" fillId="2" borderId="22" xfId="0" applyFont="1" applyFill="1" applyBorder="1" applyAlignment="1" applyProtection="1">
      <protection locked="0"/>
    </xf>
    <xf numFmtId="0" fontId="20" fillId="2" borderId="72" xfId="0" applyFont="1" applyFill="1" applyBorder="1" applyAlignment="1" applyProtection="1">
      <protection locked="0"/>
    </xf>
    <xf numFmtId="49" fontId="20" fillId="2" borderId="78" xfId="0" applyNumberFormat="1" applyFont="1" applyFill="1" applyBorder="1" applyAlignment="1"/>
    <xf numFmtId="0" fontId="20" fillId="2" borderId="79" xfId="0" applyFont="1" applyFill="1" applyBorder="1" applyAlignment="1"/>
    <xf numFmtId="0" fontId="20" fillId="2" borderId="79" xfId="0" applyFont="1" applyFill="1" applyBorder="1" applyAlignment="1" applyProtection="1">
      <protection locked="0"/>
    </xf>
    <xf numFmtId="0" fontId="20" fillId="2" borderId="80" xfId="0" applyFont="1" applyFill="1" applyBorder="1" applyAlignment="1" applyProtection="1">
      <protection locked="0"/>
    </xf>
    <xf numFmtId="0" fontId="20" fillId="9" borderId="89" xfId="0" applyFont="1" applyFill="1" applyBorder="1" applyAlignment="1">
      <alignment horizontal="center"/>
    </xf>
    <xf numFmtId="0" fontId="45" fillId="9" borderId="52" xfId="0" applyFont="1" applyFill="1" applyBorder="1" applyAlignment="1"/>
    <xf numFmtId="0" fontId="20" fillId="2" borderId="51" xfId="0" applyFont="1" applyFill="1" applyBorder="1" applyAlignment="1">
      <alignment wrapText="1"/>
    </xf>
    <xf numFmtId="0" fontId="20" fillId="2" borderId="51" xfId="0" applyFont="1" applyFill="1" applyBorder="1" applyAlignment="1">
      <alignment horizontal="center" wrapText="1"/>
    </xf>
    <xf numFmtId="49" fontId="20" fillId="2" borderId="65" xfId="0" applyNumberFormat="1" applyFont="1" applyFill="1" applyBorder="1" applyAlignment="1">
      <alignment horizontal="center"/>
    </xf>
    <xf numFmtId="0" fontId="20" fillId="2" borderId="22" xfId="0" applyFont="1" applyFill="1" applyBorder="1" applyAlignment="1"/>
    <xf numFmtId="0" fontId="45" fillId="9" borderId="22" xfId="0" applyFont="1" applyFill="1" applyBorder="1" applyAlignment="1"/>
    <xf numFmtId="0" fontId="20" fillId="9" borderId="72" xfId="0" applyFont="1" applyFill="1" applyBorder="1" applyAlignment="1"/>
    <xf numFmtId="49" fontId="20" fillId="2" borderId="40" xfId="0" applyNumberFormat="1" applyFont="1" applyFill="1" applyBorder="1" applyAlignment="1">
      <alignment horizontal="center"/>
    </xf>
    <xf numFmtId="0" fontId="45" fillId="9" borderId="55" xfId="0" applyFont="1" applyFill="1" applyBorder="1" applyAlignment="1"/>
    <xf numFmtId="0" fontId="20" fillId="2" borderId="73" xfId="0" applyFont="1" applyFill="1" applyBorder="1" applyAlignment="1" applyProtection="1">
      <protection locked="0"/>
    </xf>
    <xf numFmtId="0" fontId="12" fillId="2" borderId="55" xfId="0" applyFont="1" applyFill="1" applyBorder="1" applyAlignment="1"/>
    <xf numFmtId="0" fontId="15" fillId="2" borderId="55" xfId="0" applyFont="1" applyFill="1" applyBorder="1" applyAlignment="1">
      <alignment wrapText="1"/>
    </xf>
    <xf numFmtId="49" fontId="20" fillId="2" borderId="78" xfId="0" applyNumberFormat="1" applyFont="1" applyFill="1" applyBorder="1" applyAlignment="1">
      <alignment horizontal="center"/>
    </xf>
    <xf numFmtId="0" fontId="20" fillId="2" borderId="60" xfId="0" applyFont="1" applyFill="1" applyBorder="1" applyAlignment="1"/>
    <xf numFmtId="0" fontId="20" fillId="9" borderId="79" xfId="0" applyFont="1" applyFill="1" applyBorder="1" applyAlignment="1">
      <alignment wrapText="1"/>
    </xf>
    <xf numFmtId="0" fontId="12" fillId="0" borderId="16" xfId="0" applyFont="1" applyBorder="1">
      <alignment wrapText="1"/>
    </xf>
    <xf numFmtId="0" fontId="8" fillId="0" borderId="4" xfId="0" applyFont="1" applyBorder="1" applyAlignment="1">
      <alignment horizontal="center"/>
    </xf>
    <xf numFmtId="0" fontId="12" fillId="0" borderId="91" xfId="0" applyFont="1" applyBorder="1">
      <alignment wrapText="1"/>
    </xf>
    <xf numFmtId="0" fontId="12" fillId="0" borderId="90" xfId="0" applyFont="1" applyBorder="1">
      <alignment wrapText="1"/>
    </xf>
    <xf numFmtId="0" fontId="12" fillId="0" borderId="92" xfId="0" applyFont="1" applyBorder="1">
      <alignment wrapText="1"/>
    </xf>
    <xf numFmtId="0" fontId="12" fillId="0" borderId="35" xfId="0" applyFont="1" applyBorder="1">
      <alignment wrapText="1"/>
    </xf>
    <xf numFmtId="0" fontId="12" fillId="0" borderId="52" xfId="0" applyFont="1" applyBorder="1">
      <alignment wrapText="1"/>
    </xf>
    <xf numFmtId="0" fontId="12" fillId="3" borderId="50" xfId="0" applyFont="1" applyFill="1" applyBorder="1">
      <alignment wrapText="1"/>
    </xf>
    <xf numFmtId="0" fontId="12" fillId="3" borderId="2" xfId="0" applyFont="1" applyFill="1" applyBorder="1">
      <alignment wrapText="1"/>
    </xf>
    <xf numFmtId="0" fontId="12" fillId="3" borderId="35" xfId="0" applyFont="1" applyFill="1" applyBorder="1">
      <alignment wrapText="1"/>
    </xf>
    <xf numFmtId="0" fontId="12" fillId="3" borderId="4" xfId="0" applyFont="1" applyFill="1" applyBorder="1">
      <alignment wrapText="1"/>
    </xf>
    <xf numFmtId="0" fontId="12" fillId="0" borderId="22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left" vertical="center" wrapText="1"/>
    </xf>
    <xf numFmtId="0" fontId="12" fillId="0" borderId="83" xfId="0" applyFont="1" applyBorder="1" applyAlignment="1">
      <alignment horizontal="center" vertical="center" wrapText="1"/>
    </xf>
    <xf numFmtId="0" fontId="26" fillId="0" borderId="83" xfId="0" applyFont="1" applyBorder="1" applyAlignment="1">
      <alignment horizontal="left" vertical="center" wrapText="1"/>
    </xf>
    <xf numFmtId="49" fontId="12" fillId="0" borderId="54" xfId="0" applyNumberFormat="1" applyFont="1" applyBorder="1" applyAlignment="1">
      <alignment horizontal="center" vertical="center" wrapText="1"/>
    </xf>
    <xf numFmtId="0" fontId="26" fillId="0" borderId="52" xfId="0" applyFont="1" applyBorder="1" applyAlignment="1">
      <alignment horizontal="left" vertical="center" wrapText="1"/>
    </xf>
    <xf numFmtId="0" fontId="26" fillId="0" borderId="72" xfId="0" applyFont="1" applyBorder="1" applyAlignment="1">
      <alignment horizontal="left" vertical="center" wrapText="1"/>
    </xf>
    <xf numFmtId="0" fontId="12" fillId="0" borderId="72" xfId="0" applyFont="1" applyBorder="1">
      <alignment wrapText="1"/>
    </xf>
    <xf numFmtId="0" fontId="12" fillId="0" borderId="22" xfId="0" applyFont="1" applyBorder="1">
      <alignment wrapText="1"/>
    </xf>
    <xf numFmtId="49" fontId="12" fillId="0" borderId="0" xfId="0" applyNumberFormat="1" applyFont="1" applyBorder="1" applyAlignment="1">
      <alignment horizontal="center" vertical="center" wrapText="1"/>
    </xf>
    <xf numFmtId="0" fontId="12" fillId="0" borderId="51" xfId="0" applyFont="1" applyFill="1" applyBorder="1" applyAlignment="1"/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wrapText="1"/>
    </xf>
    <xf numFmtId="0" fontId="10" fillId="0" borderId="2" xfId="0" applyFont="1" applyBorder="1" applyAlignment="1">
      <alignment horizontal="centerContinuous"/>
    </xf>
    <xf numFmtId="0" fontId="12" fillId="0" borderId="8" xfId="0" applyFont="1" applyBorder="1">
      <alignment wrapText="1"/>
    </xf>
    <xf numFmtId="0" fontId="12" fillId="0" borderId="10" xfId="0" applyFont="1" applyBorder="1" applyAlignment="1">
      <alignment horizontal="center" wrapText="1"/>
    </xf>
    <xf numFmtId="0" fontId="12" fillId="0" borderId="36" xfId="0" applyFont="1" applyBorder="1">
      <alignment wrapText="1"/>
    </xf>
    <xf numFmtId="49" fontId="12" fillId="0" borderId="40" xfId="0" applyNumberFormat="1" applyFont="1" applyBorder="1" applyAlignment="1">
      <alignment horizontal="center" vertical="center" wrapText="1"/>
    </xf>
    <xf numFmtId="0" fontId="12" fillId="0" borderId="22" xfId="0" applyFont="1" applyBorder="1" applyProtection="1">
      <alignment wrapText="1"/>
      <protection locked="0"/>
    </xf>
    <xf numFmtId="0" fontId="12" fillId="0" borderId="10" xfId="0" applyFont="1" applyBorder="1" applyProtection="1">
      <alignment wrapText="1"/>
      <protection locked="0"/>
    </xf>
    <xf numFmtId="0" fontId="12" fillId="0" borderId="51" xfId="0" applyFont="1" applyBorder="1" applyProtection="1">
      <alignment wrapText="1"/>
      <protection locked="0"/>
    </xf>
    <xf numFmtId="0" fontId="12" fillId="0" borderId="41" xfId="0" applyFont="1" applyBorder="1" applyAlignment="1">
      <alignment horizontal="left" vertical="center" wrapText="1"/>
    </xf>
    <xf numFmtId="49" fontId="12" fillId="0" borderId="42" xfId="0" applyNumberFormat="1" applyFont="1" applyBorder="1" applyAlignment="1">
      <alignment horizontal="center" vertical="center" wrapText="1"/>
    </xf>
    <xf numFmtId="0" fontId="12" fillId="0" borderId="52" xfId="0" applyFont="1" applyBorder="1" applyProtection="1">
      <alignment wrapText="1"/>
      <protection locked="0"/>
    </xf>
    <xf numFmtId="0" fontId="12" fillId="0" borderId="5" xfId="0" applyFont="1" applyBorder="1" applyProtection="1">
      <alignment wrapText="1"/>
      <protection locked="0"/>
    </xf>
    <xf numFmtId="49" fontId="12" fillId="0" borderId="38" xfId="0" applyNumberFormat="1" applyFont="1" applyBorder="1" applyAlignment="1">
      <alignment horizontal="center" vertical="center" wrapText="1"/>
    </xf>
    <xf numFmtId="0" fontId="12" fillId="0" borderId="39" xfId="0" applyFont="1" applyBorder="1" applyAlignment="1">
      <alignment horizontal="left" vertical="center" wrapText="1"/>
    </xf>
    <xf numFmtId="0" fontId="8" fillId="0" borderId="14" xfId="0" applyFont="1" applyBorder="1" applyAlignment="1" applyProtection="1">
      <alignment horizontal="center" wrapText="1"/>
    </xf>
    <xf numFmtId="0" fontId="8" fillId="0" borderId="15" xfId="0" applyFont="1" applyBorder="1" applyAlignment="1" applyProtection="1">
      <alignment horizontal="center" wrapText="1"/>
    </xf>
    <xf numFmtId="0" fontId="12" fillId="0" borderId="0" xfId="0" applyFont="1" applyProtection="1">
      <alignment wrapText="1"/>
      <protection locked="0"/>
    </xf>
    <xf numFmtId="0" fontId="8" fillId="0" borderId="15" xfId="0" applyFont="1" applyBorder="1" applyAlignment="1" applyProtection="1"/>
    <xf numFmtId="0" fontId="8" fillId="0" borderId="8" xfId="0" applyFont="1" applyBorder="1" applyAlignment="1" applyProtection="1"/>
    <xf numFmtId="0" fontId="8" fillId="0" borderId="16" xfId="0" applyFont="1" applyBorder="1" applyAlignment="1" applyProtection="1"/>
    <xf numFmtId="0" fontId="12" fillId="0" borderId="0" xfId="0" applyFont="1" applyAlignment="1" applyProtection="1">
      <alignment horizontal="centerContinuous"/>
    </xf>
    <xf numFmtId="0" fontId="8" fillId="0" borderId="4" xfId="0" applyFont="1" applyBorder="1" applyAlignment="1" applyProtection="1">
      <alignment horizontal="centerContinuous"/>
    </xf>
    <xf numFmtId="0" fontId="11" fillId="0" borderId="0" xfId="0" applyFont="1" applyAlignment="1" applyProtection="1">
      <alignment horizontal="centerContinuous"/>
    </xf>
    <xf numFmtId="0" fontId="30" fillId="0" borderId="0" xfId="0" applyFont="1" applyProtection="1">
      <alignment wrapText="1"/>
    </xf>
    <xf numFmtId="0" fontId="12" fillId="0" borderId="0" xfId="0" applyFont="1" applyBorder="1" applyProtection="1">
      <alignment wrapText="1"/>
    </xf>
    <xf numFmtId="0" fontId="12" fillId="0" borderId="89" xfId="0" applyFont="1" applyBorder="1" applyAlignment="1" applyProtection="1">
      <alignment horizontal="center"/>
    </xf>
    <xf numFmtId="0" fontId="12" fillId="0" borderId="47" xfId="0" applyFont="1" applyBorder="1" applyAlignment="1" applyProtection="1">
      <alignment horizontal="center"/>
    </xf>
    <xf numFmtId="0" fontId="12" fillId="0" borderId="48" xfId="0" applyFont="1" applyBorder="1" applyAlignment="1" applyProtection="1">
      <alignment horizontal="center"/>
    </xf>
    <xf numFmtId="0" fontId="12" fillId="0" borderId="47" xfId="0" applyFont="1" applyBorder="1" applyAlignment="1" applyProtection="1">
      <alignment horizontal="centerContinuous"/>
    </xf>
    <xf numFmtId="0" fontId="12" fillId="0" borderId="48" xfId="0" applyFont="1" applyBorder="1" applyAlignment="1" applyProtection="1">
      <alignment horizontal="centerContinuous"/>
    </xf>
    <xf numFmtId="0" fontId="12" fillId="0" borderId="45" xfId="0" applyFont="1" applyBorder="1" applyAlignment="1" applyProtection="1">
      <alignment horizontal="centerContinuous"/>
    </xf>
    <xf numFmtId="0" fontId="12" fillId="3" borderId="42" xfId="0" applyFont="1" applyFill="1" applyBorder="1" applyProtection="1">
      <alignment wrapText="1"/>
    </xf>
    <xf numFmtId="0" fontId="12" fillId="3" borderId="55" xfId="0" applyFont="1" applyFill="1" applyBorder="1" applyProtection="1">
      <alignment wrapText="1"/>
    </xf>
    <xf numFmtId="0" fontId="12" fillId="3" borderId="35" xfId="0" applyFont="1" applyFill="1" applyBorder="1" applyProtection="1">
      <alignment wrapText="1"/>
    </xf>
    <xf numFmtId="0" fontId="12" fillId="3" borderId="52" xfId="0" applyFont="1" applyFill="1" applyBorder="1" applyProtection="1">
      <alignment wrapText="1"/>
    </xf>
    <xf numFmtId="0" fontId="12" fillId="0" borderId="42" xfId="0" applyFont="1" applyBorder="1" applyProtection="1">
      <alignment wrapText="1"/>
    </xf>
    <xf numFmtId="0" fontId="12" fillId="0" borderId="55" xfId="0" applyFont="1" applyBorder="1" applyProtection="1">
      <alignment wrapText="1"/>
    </xf>
    <xf numFmtId="0" fontId="12" fillId="0" borderId="14" xfId="0" applyFont="1" applyBorder="1" applyProtection="1">
      <alignment wrapText="1"/>
    </xf>
    <xf numFmtId="0" fontId="12" fillId="0" borderId="16" xfId="0" applyFont="1" applyBorder="1" applyProtection="1">
      <alignment wrapText="1"/>
    </xf>
    <xf numFmtId="0" fontId="12" fillId="0" borderId="50" xfId="0" applyFont="1" applyBorder="1" applyProtection="1">
      <alignment wrapText="1"/>
    </xf>
    <xf numFmtId="0" fontId="12" fillId="0" borderId="51" xfId="0" applyFont="1" applyBorder="1" applyAlignment="1" applyProtection="1">
      <alignment horizontal="center"/>
    </xf>
    <xf numFmtId="0" fontId="12" fillId="0" borderId="2" xfId="0" applyFont="1" applyBorder="1" applyAlignment="1" applyProtection="1">
      <alignment horizontal="centerContinuous"/>
    </xf>
    <xf numFmtId="0" fontId="12" fillId="0" borderId="3" xfId="0" applyFont="1" applyBorder="1" applyAlignment="1" applyProtection="1">
      <alignment horizontal="centerContinuous"/>
    </xf>
    <xf numFmtId="0" fontId="12" fillId="0" borderId="2" xfId="0" applyFont="1" applyBorder="1" applyAlignment="1" applyProtection="1">
      <alignment horizontal="center"/>
    </xf>
    <xf numFmtId="0" fontId="12" fillId="0" borderId="51" xfId="0" applyFont="1" applyBorder="1" applyAlignment="1" applyProtection="1">
      <alignment horizontal="centerContinuous"/>
    </xf>
    <xf numFmtId="0" fontId="12" fillId="0" borderId="35" xfId="0" applyFont="1" applyBorder="1" applyProtection="1">
      <alignment wrapText="1"/>
    </xf>
    <xf numFmtId="0" fontId="12" fillId="0" borderId="52" xfId="0" applyFont="1" applyBorder="1" applyAlignment="1" applyProtection="1">
      <alignment horizontal="center"/>
    </xf>
    <xf numFmtId="0" fontId="12" fillId="0" borderId="4" xfId="0" applyFont="1" applyBorder="1" applyAlignment="1" applyProtection="1">
      <alignment horizontal="center"/>
    </xf>
    <xf numFmtId="0" fontId="12" fillId="0" borderId="4" xfId="0" applyFont="1" applyBorder="1" applyAlignment="1" applyProtection="1">
      <alignment horizontal="centerContinuous"/>
    </xf>
    <xf numFmtId="0" fontId="12" fillId="0" borderId="6" xfId="0" applyFont="1" applyBorder="1" applyAlignment="1" applyProtection="1">
      <alignment horizontal="centerContinuous"/>
    </xf>
    <xf numFmtId="0" fontId="12" fillId="3" borderId="14" xfId="0" applyFont="1" applyFill="1" applyBorder="1" applyProtection="1">
      <alignment wrapText="1"/>
    </xf>
    <xf numFmtId="0" fontId="12" fillId="3" borderId="16" xfId="0" applyFont="1" applyFill="1" applyBorder="1" applyProtection="1">
      <alignment wrapText="1"/>
    </xf>
    <xf numFmtId="0" fontId="12" fillId="3" borderId="50" xfId="0" applyFont="1" applyFill="1" applyBorder="1" applyProtection="1">
      <alignment wrapText="1"/>
    </xf>
    <xf numFmtId="0" fontId="12" fillId="3" borderId="51" xfId="0" applyFont="1" applyFill="1" applyBorder="1" applyProtection="1">
      <alignment wrapText="1"/>
    </xf>
    <xf numFmtId="0" fontId="12" fillId="0" borderId="2" xfId="0" applyFont="1" applyBorder="1" applyProtection="1">
      <alignment wrapText="1"/>
    </xf>
    <xf numFmtId="0" fontId="12" fillId="0" borderId="3" xfId="0" applyFont="1" applyBorder="1" applyProtection="1">
      <alignment wrapText="1"/>
    </xf>
    <xf numFmtId="0" fontId="12" fillId="3" borderId="2" xfId="0" applyFont="1" applyFill="1" applyBorder="1" applyProtection="1">
      <alignment wrapText="1"/>
    </xf>
    <xf numFmtId="0" fontId="12" fillId="3" borderId="3" xfId="0" applyFont="1" applyFill="1" applyBorder="1" applyProtection="1">
      <alignment wrapText="1"/>
    </xf>
    <xf numFmtId="0" fontId="12" fillId="3" borderId="59" xfId="0" applyFont="1" applyFill="1" applyBorder="1" applyProtection="1">
      <alignment wrapText="1"/>
    </xf>
    <xf numFmtId="0" fontId="12" fillId="3" borderId="56" xfId="0" applyFont="1" applyFill="1" applyBorder="1" applyProtection="1">
      <alignment wrapText="1"/>
    </xf>
    <xf numFmtId="0" fontId="12" fillId="0" borderId="57" xfId="0" applyFont="1" applyBorder="1" applyProtection="1">
      <alignment wrapText="1"/>
    </xf>
    <xf numFmtId="0" fontId="12" fillId="0" borderId="58" xfId="0" applyFont="1" applyBorder="1" applyProtection="1">
      <alignment wrapText="1"/>
    </xf>
    <xf numFmtId="0" fontId="12" fillId="3" borderId="57" xfId="0" applyFont="1" applyFill="1" applyBorder="1" applyProtection="1">
      <alignment wrapText="1"/>
    </xf>
    <xf numFmtId="0" fontId="12" fillId="3" borderId="58" xfId="0" applyFont="1" applyFill="1" applyBorder="1" applyProtection="1">
      <alignment wrapText="1"/>
    </xf>
    <xf numFmtId="0" fontId="12" fillId="0" borderId="56" xfId="0" applyFont="1" applyBorder="1" applyProtection="1">
      <alignment wrapText="1"/>
    </xf>
    <xf numFmtId="49" fontId="12" fillId="0" borderId="68" xfId="0" applyNumberFormat="1" applyFont="1" applyBorder="1" applyAlignment="1" applyProtection="1">
      <alignment horizontal="center" vertical="center" wrapText="1"/>
    </xf>
    <xf numFmtId="0" fontId="12" fillId="0" borderId="69" xfId="0" applyFont="1" applyBorder="1" applyAlignment="1" applyProtection="1">
      <alignment horizontal="center" wrapText="1"/>
    </xf>
    <xf numFmtId="49" fontId="12" fillId="0" borderId="40" xfId="0" applyNumberFormat="1" applyFont="1" applyBorder="1" applyAlignment="1" applyProtection="1">
      <alignment horizontal="center" vertical="center"/>
    </xf>
    <xf numFmtId="0" fontId="12" fillId="0" borderId="22" xfId="0" applyFont="1" applyBorder="1" applyAlignment="1" applyProtection="1">
      <alignment horizontal="center" wrapText="1"/>
    </xf>
    <xf numFmtId="0" fontId="12" fillId="0" borderId="55" xfId="0" applyFont="1" applyBorder="1" applyAlignment="1" applyProtection="1">
      <alignment horizontal="center" wrapText="1"/>
    </xf>
    <xf numFmtId="0" fontId="12" fillId="0" borderId="22" xfId="0" applyFont="1" applyBorder="1" applyProtection="1">
      <alignment wrapText="1"/>
    </xf>
    <xf numFmtId="0" fontId="12" fillId="0" borderId="83" xfId="0" applyFont="1" applyBorder="1" applyProtection="1">
      <alignment wrapText="1"/>
    </xf>
    <xf numFmtId="49" fontId="12" fillId="0" borderId="110" xfId="0" applyNumberFormat="1" applyFont="1" applyBorder="1" applyAlignment="1" applyProtection="1">
      <alignment horizontal="center" vertical="center"/>
    </xf>
    <xf numFmtId="0" fontId="12" fillId="0" borderId="52" xfId="0" applyFont="1" applyBorder="1" applyProtection="1">
      <alignment wrapText="1"/>
    </xf>
    <xf numFmtId="0" fontId="12" fillId="0" borderId="139" xfId="0" applyFont="1" applyBorder="1" applyAlignment="1" applyProtection="1">
      <alignment horizontal="center" wrapText="1"/>
    </xf>
    <xf numFmtId="0" fontId="12" fillId="0" borderId="2" xfId="0" applyFont="1" applyBorder="1" applyAlignment="1" applyProtection="1">
      <alignment horizontal="center" wrapText="1"/>
    </xf>
    <xf numFmtId="0" fontId="12" fillId="0" borderId="15" xfId="0" applyFont="1" applyBorder="1" applyAlignment="1" applyProtection="1">
      <alignment wrapText="1"/>
    </xf>
    <xf numFmtId="0" fontId="12" fillId="0" borderId="0" xfId="0" applyFont="1" applyBorder="1" applyAlignment="1" applyProtection="1">
      <alignment wrapText="1"/>
    </xf>
    <xf numFmtId="0" fontId="12" fillId="0" borderId="0" xfId="0" applyFont="1" applyFill="1" applyBorder="1" applyProtection="1">
      <alignment wrapText="1"/>
    </xf>
    <xf numFmtId="0" fontId="24" fillId="0" borderId="0" xfId="0" applyFont="1" applyFill="1" applyBorder="1" applyAlignment="1" applyProtection="1">
      <alignment horizontal="centerContinuous"/>
    </xf>
    <xf numFmtId="0" fontId="12" fillId="0" borderId="0" xfId="0" applyFont="1" applyFill="1" applyBorder="1" applyAlignment="1" applyProtection="1">
      <alignment horizontal="centerContinuous"/>
    </xf>
    <xf numFmtId="0" fontId="33" fillId="0" borderId="0" xfId="0" applyFont="1" applyBorder="1" applyAlignment="1" applyProtection="1">
      <alignment horizontal="centerContinuous"/>
    </xf>
    <xf numFmtId="0" fontId="12" fillId="0" borderId="14" xfId="0" applyFont="1" applyBorder="1" applyAlignment="1" applyProtection="1"/>
    <xf numFmtId="0" fontId="16" fillId="0" borderId="15" xfId="0" applyFont="1" applyBorder="1" applyAlignment="1" applyProtection="1"/>
    <xf numFmtId="0" fontId="16" fillId="0" borderId="16" xfId="0" applyFont="1" applyBorder="1" applyAlignment="1" applyProtection="1"/>
    <xf numFmtId="0" fontId="16" fillId="0" borderId="0" xfId="0" applyFont="1" applyBorder="1" applyAlignment="1"/>
    <xf numFmtId="0" fontId="11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/>
    <xf numFmtId="0" fontId="9" fillId="0" borderId="0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centerContinuous"/>
    </xf>
    <xf numFmtId="0" fontId="12" fillId="0" borderId="6" xfId="0" applyFont="1" applyBorder="1" applyAlignment="1"/>
    <xf numFmtId="0" fontId="12" fillId="0" borderId="50" xfId="0" applyFont="1" applyBorder="1" applyAlignment="1">
      <alignment horizontal="center"/>
    </xf>
    <xf numFmtId="0" fontId="12" fillId="3" borderId="42" xfId="0" applyFont="1" applyFill="1" applyBorder="1" applyAlignment="1"/>
    <xf numFmtId="0" fontId="12" fillId="3" borderId="41" xfId="0" applyFont="1" applyFill="1" applyBorder="1" applyAlignment="1"/>
    <xf numFmtId="0" fontId="12" fillId="3" borderId="53" xfId="0" applyFont="1" applyFill="1" applyBorder="1" applyAlignment="1"/>
    <xf numFmtId="0" fontId="12" fillId="0" borderId="42" xfId="0" applyFont="1" applyBorder="1" applyAlignment="1"/>
    <xf numFmtId="0" fontId="12" fillId="0" borderId="50" xfId="0" applyFont="1" applyBorder="1" applyAlignment="1"/>
    <xf numFmtId="0" fontId="12" fillId="3" borderId="140" xfId="0" applyFont="1" applyFill="1" applyBorder="1" applyAlignment="1"/>
    <xf numFmtId="0" fontId="12" fillId="3" borderId="83" xfId="0" applyFont="1" applyFill="1" applyBorder="1" applyAlignment="1"/>
    <xf numFmtId="0" fontId="12" fillId="3" borderId="84" xfId="0" applyFont="1" applyFill="1" applyBorder="1" applyAlignment="1"/>
    <xf numFmtId="0" fontId="12" fillId="3" borderId="86" xfId="0" applyFont="1" applyFill="1" applyBorder="1" applyAlignment="1"/>
    <xf numFmtId="0" fontId="12" fillId="0" borderId="84" xfId="0" applyFont="1" applyBorder="1" applyAlignment="1">
      <alignment horizontal="center" vertical="center"/>
    </xf>
    <xf numFmtId="0" fontId="12" fillId="0" borderId="83" xfId="0" applyFont="1" applyBorder="1" applyAlignment="1">
      <alignment horizontal="center" vertical="center"/>
    </xf>
    <xf numFmtId="0" fontId="12" fillId="0" borderId="86" xfId="0" applyFont="1" applyBorder="1" applyAlignment="1">
      <alignment horizontal="center" vertical="center"/>
    </xf>
    <xf numFmtId="0" fontId="12" fillId="3" borderId="83" xfId="0" applyFont="1" applyFill="1" applyBorder="1" applyAlignment="1">
      <alignment horizontal="center"/>
    </xf>
    <xf numFmtId="0" fontId="12" fillId="0" borderId="117" xfId="0" applyFont="1" applyBorder="1" applyAlignment="1">
      <alignment horizontal="center" vertical="center"/>
    </xf>
    <xf numFmtId="49" fontId="12" fillId="0" borderId="35" xfId="0" applyNumberFormat="1" applyFont="1" applyBorder="1" applyAlignment="1">
      <alignment horizontal="center"/>
    </xf>
    <xf numFmtId="164" fontId="12" fillId="0" borderId="52" xfId="0" applyNumberFormat="1" applyFont="1" applyBorder="1" applyAlignment="1">
      <alignment horizontal="center"/>
    </xf>
    <xf numFmtId="0" fontId="12" fillId="0" borderId="53" xfId="0" applyFont="1" applyBorder="1" applyAlignment="1" applyProtection="1">
      <protection locked="0"/>
    </xf>
    <xf numFmtId="49" fontId="12" fillId="0" borderId="59" xfId="0" applyNumberFormat="1" applyFont="1" applyBorder="1" applyAlignment="1">
      <alignment horizontal="center"/>
    </xf>
    <xf numFmtId="0" fontId="12" fillId="0" borderId="56" xfId="0" applyFont="1" applyBorder="1" applyAlignment="1" applyProtection="1">
      <protection locked="0"/>
    </xf>
    <xf numFmtId="0" fontId="12" fillId="0" borderId="57" xfId="0" applyFont="1" applyBorder="1" applyAlignment="1" applyProtection="1">
      <protection locked="0"/>
    </xf>
    <xf numFmtId="0" fontId="12" fillId="0" borderId="58" xfId="0" applyFont="1" applyBorder="1" applyAlignment="1"/>
    <xf numFmtId="0" fontId="12" fillId="0" borderId="135" xfId="0" applyFont="1" applyBorder="1" applyAlignment="1" applyProtection="1">
      <protection locked="0"/>
    </xf>
    <xf numFmtId="0" fontId="12" fillId="0" borderId="67" xfId="0" applyFont="1" applyBorder="1" applyAlignment="1"/>
    <xf numFmtId="0" fontId="12" fillId="0" borderId="75" xfId="0" applyFont="1" applyBorder="1" applyAlignment="1" applyProtection="1">
      <protection locked="0"/>
    </xf>
    <xf numFmtId="0" fontId="12" fillId="0" borderId="118" xfId="0" applyFont="1" applyBorder="1" applyAlignment="1" applyProtection="1">
      <protection locked="0"/>
    </xf>
    <xf numFmtId="49" fontId="12" fillId="0" borderId="103" xfId="0" applyNumberFormat="1" applyFont="1" applyBorder="1" applyAlignment="1">
      <alignment horizontal="center"/>
    </xf>
    <xf numFmtId="0" fontId="12" fillId="0" borderId="60" xfId="0" applyFont="1" applyBorder="1" applyAlignment="1" applyProtection="1">
      <protection locked="0"/>
    </xf>
    <xf numFmtId="0" fontId="12" fillId="0" borderId="95" xfId="0" applyFont="1" applyBorder="1" applyAlignment="1" applyProtection="1">
      <protection locked="0"/>
    </xf>
    <xf numFmtId="0" fontId="12" fillId="0" borderId="138" xfId="0" applyFont="1" applyBorder="1" applyAlignment="1" applyProtection="1">
      <protection locked="0"/>
    </xf>
    <xf numFmtId="0" fontId="33" fillId="0" borderId="0" xfId="0" applyFont="1" applyAlignment="1">
      <alignment horizontal="center"/>
    </xf>
    <xf numFmtId="0" fontId="16" fillId="0" borderId="14" xfId="0" applyFont="1" applyBorder="1" applyAlignment="1" applyProtection="1">
      <protection locked="0"/>
    </xf>
    <xf numFmtId="0" fontId="16" fillId="0" borderId="15" xfId="0" applyFont="1" applyBorder="1" applyAlignment="1" applyProtection="1">
      <protection locked="0"/>
    </xf>
    <xf numFmtId="0" fontId="8" fillId="0" borderId="3" xfId="0" applyFont="1" applyBorder="1" applyAlignment="1"/>
    <xf numFmtId="0" fontId="11" fillId="0" borderId="0" xfId="0" applyFont="1" applyAlignment="1" applyProtection="1">
      <alignment horizontal="center"/>
    </xf>
    <xf numFmtId="0" fontId="8" fillId="0" borderId="2" xfId="0" quotePrefix="1" applyFont="1" applyBorder="1" applyAlignment="1" applyProtection="1"/>
    <xf numFmtId="0" fontId="8" fillId="0" borderId="0" xfId="0" quotePrefix="1" applyFont="1" applyBorder="1" applyAlignment="1" applyProtection="1"/>
    <xf numFmtId="0" fontId="8" fillId="0" borderId="4" xfId="0" applyFont="1" applyBorder="1" applyAlignment="1"/>
    <xf numFmtId="0" fontId="12" fillId="0" borderId="115" xfId="0" applyFont="1" applyBorder="1" applyAlignment="1">
      <alignment horizontal="left"/>
    </xf>
    <xf numFmtId="0" fontId="12" fillId="0" borderId="0" xfId="0" applyFont="1" applyBorder="1" applyAlignment="1">
      <alignment horizontal="center" vertical="center"/>
    </xf>
    <xf numFmtId="0" fontId="12" fillId="0" borderId="11" xfId="0" applyFont="1" applyBorder="1" applyAlignment="1">
      <alignment horizontal="left"/>
    </xf>
    <xf numFmtId="0" fontId="12" fillId="0" borderId="12" xfId="0" applyFont="1" applyBorder="1" applyAlignment="1">
      <alignment horizontal="center"/>
    </xf>
    <xf numFmtId="0" fontId="12" fillId="0" borderId="57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26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3" borderId="75" xfId="0" applyFont="1" applyFill="1" applyBorder="1" applyAlignment="1"/>
    <xf numFmtId="0" fontId="12" fillId="0" borderId="0" xfId="0" applyFont="1" applyBorder="1" applyAlignment="1">
      <alignment vertical="center"/>
    </xf>
    <xf numFmtId="0" fontId="12" fillId="0" borderId="34" xfId="0" applyFont="1" applyBorder="1" applyProtection="1">
      <alignment wrapText="1"/>
    </xf>
    <xf numFmtId="0" fontId="12" fillId="0" borderId="90" xfId="0" quotePrefix="1" applyFont="1" applyBorder="1" applyAlignment="1" applyProtection="1">
      <alignment horizontal="center"/>
    </xf>
    <xf numFmtId="0" fontId="12" fillId="0" borderId="90" xfId="0" quotePrefix="1" applyFont="1" applyBorder="1" applyAlignment="1" applyProtection="1">
      <alignment horizontal="right"/>
    </xf>
    <xf numFmtId="0" fontId="12" fillId="0" borderId="33" xfId="0" quotePrefix="1" applyFont="1" applyBorder="1" applyAlignment="1" applyProtection="1">
      <alignment horizontal="center"/>
    </xf>
    <xf numFmtId="0" fontId="12" fillId="0" borderId="37" xfId="0" applyFont="1" applyBorder="1" applyAlignment="1">
      <alignment horizontal="centerContinuous"/>
    </xf>
    <xf numFmtId="0" fontId="24" fillId="0" borderId="0" xfId="0" applyFont="1" applyBorder="1" applyAlignment="1">
      <alignment horizontal="centerContinuous"/>
    </xf>
    <xf numFmtId="0" fontId="12" fillId="0" borderId="103" xfId="0" applyFont="1" applyBorder="1">
      <alignment wrapText="1"/>
    </xf>
    <xf numFmtId="0" fontId="24" fillId="0" borderId="61" xfId="0" applyFont="1" applyBorder="1" applyAlignment="1">
      <alignment horizontal="center"/>
    </xf>
    <xf numFmtId="0" fontId="12" fillId="0" borderId="61" xfId="0" quotePrefix="1" applyFont="1" applyBorder="1" applyAlignment="1">
      <alignment horizontal="center"/>
    </xf>
    <xf numFmtId="0" fontId="12" fillId="0" borderId="138" xfId="0" applyFont="1" applyBorder="1" applyAlignment="1"/>
    <xf numFmtId="0" fontId="12" fillId="0" borderId="50" xfId="0" applyFont="1" applyBorder="1" applyAlignment="1">
      <alignment horizontal="centerContinuous"/>
    </xf>
    <xf numFmtId="0" fontId="12" fillId="0" borderId="141" xfId="0" applyFont="1" applyBorder="1" applyAlignment="1">
      <alignment horizontal="center"/>
    </xf>
    <xf numFmtId="0" fontId="12" fillId="0" borderId="60" xfId="0" applyFont="1" applyBorder="1" applyAlignment="1">
      <alignment horizontal="center"/>
    </xf>
    <xf numFmtId="0" fontId="12" fillId="3" borderId="34" xfId="0" applyFont="1" applyFill="1" applyBorder="1">
      <alignment wrapText="1"/>
    </xf>
    <xf numFmtId="0" fontId="12" fillId="3" borderId="90" xfId="0" applyFont="1" applyFill="1" applyBorder="1">
      <alignment wrapText="1"/>
    </xf>
    <xf numFmtId="0" fontId="12" fillId="3" borderId="24" xfId="0" applyFont="1" applyFill="1" applyBorder="1">
      <alignment wrapText="1"/>
    </xf>
    <xf numFmtId="0" fontId="12" fillId="0" borderId="142" xfId="0" applyFont="1" applyBorder="1" applyAlignment="1">
      <alignment horizontal="center"/>
    </xf>
    <xf numFmtId="0" fontId="12" fillId="0" borderId="143" xfId="0" applyFont="1" applyBorder="1" applyAlignment="1">
      <alignment horizontal="center"/>
    </xf>
    <xf numFmtId="0" fontId="12" fillId="3" borderId="33" xfId="0" applyFont="1" applyFill="1" applyBorder="1">
      <alignment wrapText="1"/>
    </xf>
    <xf numFmtId="0" fontId="12" fillId="3" borderId="103" xfId="0" applyFont="1" applyFill="1" applyBorder="1">
      <alignment wrapText="1"/>
    </xf>
    <xf numFmtId="0" fontId="12" fillId="3" borderId="61" xfId="0" applyFont="1" applyFill="1" applyBorder="1">
      <alignment wrapText="1"/>
    </xf>
    <xf numFmtId="0" fontId="12" fillId="3" borderId="19" xfId="0" applyFont="1" applyFill="1" applyBorder="1">
      <alignment wrapText="1"/>
    </xf>
    <xf numFmtId="0" fontId="12" fillId="0" borderId="144" xfId="0" applyFont="1" applyBorder="1" applyAlignment="1">
      <alignment horizontal="center"/>
    </xf>
    <xf numFmtId="0" fontId="12" fillId="0" borderId="145" xfId="0" applyFont="1" applyBorder="1" applyAlignment="1">
      <alignment horizontal="center"/>
    </xf>
    <xf numFmtId="0" fontId="12" fillId="3" borderId="138" xfId="0" applyFont="1" applyFill="1" applyBorder="1">
      <alignment wrapText="1"/>
    </xf>
    <xf numFmtId="0" fontId="12" fillId="0" borderId="141" xfId="0" applyFont="1" applyBorder="1">
      <alignment wrapText="1"/>
    </xf>
    <xf numFmtId="0" fontId="12" fillId="0" borderId="51" xfId="0" applyNumberFormat="1" applyFont="1" applyBorder="1" applyProtection="1">
      <alignment wrapText="1"/>
      <protection locked="0"/>
    </xf>
    <xf numFmtId="0" fontId="12" fillId="0" borderId="3" xfId="0" applyFont="1" applyBorder="1" applyProtection="1">
      <alignment wrapText="1"/>
      <protection locked="0"/>
    </xf>
    <xf numFmtId="0" fontId="12" fillId="0" borderId="89" xfId="0" applyFont="1" applyBorder="1" applyProtection="1">
      <alignment wrapText="1"/>
      <protection locked="0"/>
    </xf>
    <xf numFmtId="0" fontId="12" fillId="0" borderId="0" xfId="0" applyFont="1" applyBorder="1" applyProtection="1">
      <alignment wrapText="1"/>
      <protection locked="0"/>
    </xf>
    <xf numFmtId="0" fontId="12" fillId="0" borderId="42" xfId="0" applyFont="1" applyBorder="1">
      <alignment wrapText="1"/>
    </xf>
    <xf numFmtId="49" fontId="12" fillId="0" borderId="15" xfId="0" applyNumberFormat="1" applyFont="1" applyBorder="1">
      <alignment wrapText="1"/>
    </xf>
    <xf numFmtId="0" fontId="12" fillId="3" borderId="146" xfId="0" applyFont="1" applyFill="1" applyBorder="1">
      <alignment wrapText="1"/>
    </xf>
    <xf numFmtId="0" fontId="12" fillId="4" borderId="15" xfId="0" applyFont="1" applyFill="1" applyBorder="1">
      <alignment wrapText="1"/>
    </xf>
    <xf numFmtId="0" fontId="12" fillId="3" borderId="55" xfId="0" applyFont="1" applyFill="1" applyBorder="1" applyProtection="1">
      <alignment wrapText="1"/>
      <protection locked="0"/>
    </xf>
    <xf numFmtId="0" fontId="12" fillId="3" borderId="16" xfId="0" applyFont="1" applyFill="1" applyBorder="1" applyProtection="1">
      <alignment wrapText="1"/>
      <protection locked="0"/>
    </xf>
    <xf numFmtId="0" fontId="12" fillId="3" borderId="41" xfId="0" applyFont="1" applyFill="1" applyBorder="1">
      <alignment wrapText="1"/>
    </xf>
    <xf numFmtId="0" fontId="12" fillId="0" borderId="146" xfId="0" applyFont="1" applyBorder="1" applyAlignment="1">
      <alignment horizontal="center"/>
    </xf>
    <xf numFmtId="0" fontId="12" fillId="0" borderId="15" xfId="0" applyFont="1" applyBorder="1">
      <alignment wrapText="1"/>
    </xf>
    <xf numFmtId="167" fontId="12" fillId="0" borderId="55" xfId="1" applyNumberFormat="1" applyFont="1" applyBorder="1" applyAlignment="1" applyProtection="1">
      <alignment wrapText="1"/>
      <protection locked="0"/>
    </xf>
    <xf numFmtId="167" fontId="12" fillId="0" borderId="16" xfId="1" applyNumberFormat="1" applyFont="1" applyBorder="1" applyAlignment="1" applyProtection="1">
      <alignment wrapText="1"/>
      <protection locked="0"/>
    </xf>
    <xf numFmtId="0" fontId="12" fillId="0" borderId="41" xfId="0" applyFont="1" applyBorder="1">
      <alignment wrapText="1"/>
    </xf>
    <xf numFmtId="167" fontId="12" fillId="0" borderId="0" xfId="0" applyNumberFormat="1" applyFont="1">
      <alignment wrapText="1"/>
    </xf>
    <xf numFmtId="0" fontId="12" fillId="0" borderId="140" xfId="0" applyFont="1" applyBorder="1">
      <alignment wrapText="1"/>
    </xf>
    <xf numFmtId="49" fontId="12" fillId="0" borderId="147" xfId="0" applyNumberFormat="1" applyFont="1" applyBorder="1">
      <alignment wrapText="1"/>
    </xf>
    <xf numFmtId="0" fontId="12" fillId="0" borderId="128" xfId="0" applyFont="1" applyBorder="1">
      <alignment wrapText="1"/>
    </xf>
    <xf numFmtId="49" fontId="12" fillId="0" borderId="131" xfId="0" applyNumberFormat="1" applyFont="1" applyBorder="1">
      <alignment wrapText="1"/>
    </xf>
    <xf numFmtId="0" fontId="12" fillId="3" borderId="148" xfId="0" applyFont="1" applyFill="1" applyBorder="1" applyAlignment="1">
      <alignment horizontal="center"/>
    </xf>
    <xf numFmtId="0" fontId="12" fillId="0" borderId="149" xfId="0" applyFont="1" applyBorder="1">
      <alignment wrapText="1"/>
    </xf>
    <xf numFmtId="167" fontId="12" fillId="0" borderId="108" xfId="1" applyNumberFormat="1" applyFont="1" applyBorder="1" applyAlignment="1" applyProtection="1">
      <alignment wrapText="1"/>
      <protection locked="0"/>
    </xf>
    <xf numFmtId="0" fontId="12" fillId="0" borderId="150" xfId="0" applyFont="1" applyBorder="1">
      <alignment wrapText="1"/>
    </xf>
    <xf numFmtId="0" fontId="12" fillId="0" borderId="151" xfId="0" applyFont="1" applyBorder="1">
      <alignment wrapText="1"/>
    </xf>
    <xf numFmtId="49" fontId="12" fillId="10" borderId="152" xfId="0" applyNumberFormat="1" applyFont="1" applyFill="1" applyBorder="1" applyAlignment="1">
      <alignment vertical="center" wrapText="1"/>
    </xf>
    <xf numFmtId="0" fontId="12" fillId="10" borderId="153" xfId="0" applyFont="1" applyFill="1" applyBorder="1" applyAlignment="1">
      <alignment horizontal="center"/>
    </xf>
    <xf numFmtId="0" fontId="12" fillId="4" borderId="154" xfId="0" applyFont="1" applyFill="1" applyBorder="1">
      <alignment wrapText="1"/>
    </xf>
    <xf numFmtId="167" fontId="12" fillId="3" borderId="107" xfId="1" applyNumberFormat="1" applyFont="1" applyFill="1" applyBorder="1" applyAlignment="1" applyProtection="1">
      <alignment wrapText="1"/>
      <protection locked="0"/>
    </xf>
    <xf numFmtId="167" fontId="12" fillId="3" borderId="155" xfId="1" applyNumberFormat="1" applyFont="1" applyFill="1" applyBorder="1" applyAlignment="1" applyProtection="1">
      <alignment wrapText="1"/>
      <protection locked="0"/>
    </xf>
    <xf numFmtId="0" fontId="12" fillId="3" borderId="152" xfId="0" applyFont="1" applyFill="1" applyBorder="1">
      <alignment wrapText="1"/>
    </xf>
    <xf numFmtId="167" fontId="12" fillId="0" borderId="22" xfId="1" applyNumberFormat="1" applyFont="1" applyBorder="1" applyAlignment="1" applyProtection="1">
      <alignment wrapText="1"/>
      <protection locked="0"/>
    </xf>
    <xf numFmtId="0" fontId="12" fillId="0" borderId="55" xfId="0" applyFont="1" applyBorder="1">
      <alignment wrapText="1"/>
    </xf>
    <xf numFmtId="167" fontId="12" fillId="0" borderId="6" xfId="1" applyNumberFormat="1" applyFont="1" applyBorder="1" applyAlignment="1" applyProtection="1">
      <alignment wrapText="1"/>
      <protection locked="0"/>
    </xf>
    <xf numFmtId="0" fontId="12" fillId="0" borderId="156" xfId="0" applyFont="1" applyBorder="1" applyAlignment="1">
      <alignment horizontal="left" vertical="center" wrapText="1"/>
    </xf>
    <xf numFmtId="0" fontId="12" fillId="0" borderId="157" xfId="0" applyFont="1" applyBorder="1" applyAlignment="1">
      <alignment horizontal="center" vertical="center"/>
    </xf>
    <xf numFmtId="0" fontId="12" fillId="0" borderId="158" xfId="0" applyFont="1" applyBorder="1">
      <alignment wrapText="1"/>
    </xf>
    <xf numFmtId="167" fontId="12" fillId="0" borderId="137" xfId="1" applyNumberFormat="1" applyFont="1" applyBorder="1" applyAlignment="1" applyProtection="1">
      <alignment wrapText="1"/>
      <protection locked="0"/>
    </xf>
    <xf numFmtId="167" fontId="12" fillId="0" borderId="159" xfId="1" applyNumberFormat="1" applyFont="1" applyBorder="1" applyAlignment="1" applyProtection="1">
      <alignment wrapText="1"/>
      <protection locked="0"/>
    </xf>
    <xf numFmtId="0" fontId="12" fillId="0" borderId="73" xfId="0" applyFont="1" applyBorder="1" applyAlignment="1">
      <alignment vertical="center" wrapText="1"/>
    </xf>
    <xf numFmtId="0" fontId="12" fillId="3" borderId="160" xfId="0" applyFont="1" applyFill="1" applyBorder="1" applyAlignment="1">
      <alignment horizontal="center"/>
    </xf>
    <xf numFmtId="0" fontId="12" fillId="0" borderId="161" xfId="0" applyFont="1" applyBorder="1">
      <alignment wrapText="1"/>
    </xf>
    <xf numFmtId="49" fontId="12" fillId="4" borderId="5" xfId="0" applyNumberFormat="1" applyFont="1" applyFill="1" applyBorder="1">
      <alignment wrapText="1"/>
    </xf>
    <xf numFmtId="0" fontId="12" fillId="4" borderId="162" xfId="0" applyFont="1" applyFill="1" applyBorder="1" applyAlignment="1">
      <alignment horizontal="center"/>
    </xf>
    <xf numFmtId="0" fontId="12" fillId="4" borderId="5" xfId="0" applyFont="1" applyFill="1" applyBorder="1">
      <alignment wrapText="1"/>
    </xf>
    <xf numFmtId="167" fontId="12" fillId="4" borderId="52" xfId="1" applyNumberFormat="1" applyFont="1" applyFill="1" applyBorder="1" applyAlignment="1" applyProtection="1">
      <alignment wrapText="1"/>
      <protection locked="0"/>
    </xf>
    <xf numFmtId="167" fontId="12" fillId="4" borderId="6" xfId="1" applyNumberFormat="1" applyFont="1" applyFill="1" applyBorder="1" applyAlignment="1" applyProtection="1">
      <alignment wrapText="1"/>
      <protection locked="0"/>
    </xf>
    <xf numFmtId="0" fontId="12" fillId="0" borderId="38" xfId="0" applyFont="1" applyBorder="1">
      <alignment wrapText="1"/>
    </xf>
    <xf numFmtId="49" fontId="12" fillId="0" borderId="5" xfId="0" applyNumberFormat="1" applyFont="1" applyBorder="1">
      <alignment wrapText="1"/>
    </xf>
    <xf numFmtId="0" fontId="12" fillId="0" borderId="162" xfId="0" applyFont="1" applyBorder="1" applyAlignment="1">
      <alignment horizontal="center"/>
    </xf>
    <xf numFmtId="167" fontId="12" fillId="0" borderId="52" xfId="1" applyNumberFormat="1" applyFont="1" applyBorder="1" applyAlignment="1" applyProtection="1">
      <alignment wrapText="1"/>
      <protection locked="0"/>
    </xf>
    <xf numFmtId="167" fontId="12" fillId="0" borderId="51" xfId="1" applyNumberFormat="1" applyFont="1" applyBorder="1" applyAlignment="1" applyProtection="1">
      <alignment wrapText="1"/>
      <protection locked="0"/>
    </xf>
    <xf numFmtId="167" fontId="12" fillId="0" borderId="3" xfId="1" applyNumberFormat="1" applyFont="1" applyBorder="1" applyAlignment="1" applyProtection="1">
      <alignment wrapText="1"/>
      <protection locked="0"/>
    </xf>
    <xf numFmtId="49" fontId="12" fillId="0" borderId="9" xfId="0" applyNumberFormat="1" applyFont="1" applyBorder="1">
      <alignment wrapText="1"/>
    </xf>
    <xf numFmtId="0" fontId="12" fillId="0" borderId="163" xfId="0" applyFont="1" applyBorder="1" applyAlignment="1">
      <alignment horizontal="center"/>
    </xf>
    <xf numFmtId="0" fontId="12" fillId="0" borderId="8" xfId="0" applyFont="1" applyFill="1" applyBorder="1">
      <alignment wrapText="1"/>
    </xf>
    <xf numFmtId="167" fontId="12" fillId="0" borderId="10" xfId="1" applyNumberFormat="1" applyFont="1" applyBorder="1" applyAlignment="1" applyProtection="1">
      <alignment wrapText="1"/>
      <protection locked="0"/>
    </xf>
    <xf numFmtId="49" fontId="12" fillId="0" borderId="8" xfId="0" applyNumberFormat="1" applyFont="1" applyBorder="1">
      <alignment wrapText="1"/>
    </xf>
    <xf numFmtId="0" fontId="12" fillId="0" borderId="39" xfId="0" applyFont="1" applyBorder="1">
      <alignment wrapText="1"/>
    </xf>
    <xf numFmtId="0" fontId="12" fillId="0" borderId="37" xfId="0" applyFont="1" applyBorder="1">
      <alignment wrapText="1"/>
    </xf>
    <xf numFmtId="0" fontId="12" fillId="0" borderId="160" xfId="0" applyFont="1" applyBorder="1" applyAlignment="1">
      <alignment horizontal="center"/>
    </xf>
    <xf numFmtId="167" fontId="12" fillId="0" borderId="130" xfId="1" applyNumberFormat="1" applyFont="1" applyBorder="1" applyAlignment="1" applyProtection="1">
      <alignment wrapText="1"/>
      <protection locked="0"/>
    </xf>
    <xf numFmtId="0" fontId="12" fillId="0" borderId="156" xfId="0" applyFont="1" applyBorder="1">
      <alignment wrapText="1"/>
    </xf>
    <xf numFmtId="0" fontId="12" fillId="3" borderId="162" xfId="0" applyFont="1" applyFill="1" applyBorder="1" applyAlignment="1">
      <alignment horizontal="center"/>
    </xf>
    <xf numFmtId="0" fontId="12" fillId="0" borderId="53" xfId="0" applyFont="1" applyBorder="1">
      <alignment wrapText="1"/>
    </xf>
    <xf numFmtId="0" fontId="12" fillId="0" borderId="164" xfId="0" applyFont="1" applyBorder="1">
      <alignment wrapText="1"/>
    </xf>
    <xf numFmtId="49" fontId="12" fillId="0" borderId="165" xfId="0" applyNumberFormat="1" applyFont="1" applyBorder="1">
      <alignment wrapText="1"/>
    </xf>
    <xf numFmtId="0" fontId="12" fillId="3" borderId="166" xfId="0" applyFont="1" applyFill="1" applyBorder="1">
      <alignment wrapText="1"/>
    </xf>
    <xf numFmtId="0" fontId="12" fillId="0" borderId="165" xfId="0" applyFont="1" applyFill="1" applyBorder="1">
      <alignment wrapText="1"/>
    </xf>
    <xf numFmtId="167" fontId="12" fillId="0" borderId="113" xfId="1" applyNumberFormat="1" applyFont="1" applyBorder="1" applyAlignment="1" applyProtection="1">
      <alignment wrapText="1"/>
      <protection locked="0"/>
    </xf>
    <xf numFmtId="0" fontId="12" fillId="2" borderId="162" xfId="0" applyFont="1" applyFill="1" applyBorder="1" applyAlignment="1">
      <alignment horizontal="center" wrapText="1"/>
    </xf>
    <xf numFmtId="0" fontId="12" fillId="0" borderId="5" xfId="0" applyFont="1" applyFill="1" applyBorder="1">
      <alignment wrapText="1"/>
    </xf>
    <xf numFmtId="0" fontId="35" fillId="0" borderId="53" xfId="0" applyFont="1" applyBorder="1">
      <alignment wrapText="1"/>
    </xf>
    <xf numFmtId="0" fontId="12" fillId="2" borderId="163" xfId="0" applyFont="1" applyFill="1" applyBorder="1" applyAlignment="1">
      <alignment horizontal="center" wrapText="1"/>
    </xf>
    <xf numFmtId="0" fontId="12" fillId="2" borderId="39" xfId="0" applyFont="1" applyFill="1" applyBorder="1">
      <alignment wrapText="1"/>
    </xf>
    <xf numFmtId="0" fontId="12" fillId="0" borderId="15" xfId="0" applyFont="1" applyFill="1" applyBorder="1">
      <alignment wrapText="1"/>
    </xf>
    <xf numFmtId="0" fontId="12" fillId="0" borderId="66" xfId="0" applyFont="1" applyBorder="1">
      <alignment wrapText="1"/>
    </xf>
    <xf numFmtId="49" fontId="12" fillId="0" borderId="17" xfId="0" applyNumberFormat="1" applyFont="1" applyBorder="1">
      <alignment wrapText="1"/>
    </xf>
    <xf numFmtId="0" fontId="12" fillId="0" borderId="17" xfId="0" applyFont="1" applyFill="1" applyBorder="1">
      <alignment wrapText="1"/>
    </xf>
    <xf numFmtId="167" fontId="12" fillId="0" borderId="67" xfId="1" applyNumberFormat="1" applyFont="1" applyBorder="1" applyAlignment="1" applyProtection="1">
      <alignment wrapText="1"/>
      <protection locked="0"/>
    </xf>
    <xf numFmtId="0" fontId="12" fillId="3" borderId="167" xfId="0" applyFont="1" applyFill="1" applyBorder="1" applyAlignment="1">
      <alignment horizontal="center" wrapText="1"/>
    </xf>
    <xf numFmtId="0" fontId="12" fillId="3" borderId="162" xfId="0" applyFont="1" applyFill="1" applyBorder="1" applyAlignment="1">
      <alignment horizontal="center" wrapText="1"/>
    </xf>
    <xf numFmtId="167" fontId="12" fillId="3" borderId="6" xfId="1" applyNumberFormat="1" applyFont="1" applyFill="1" applyBorder="1" applyAlignment="1" applyProtection="1">
      <alignment wrapText="1"/>
      <protection locked="0"/>
    </xf>
    <xf numFmtId="167" fontId="12" fillId="3" borderId="52" xfId="1" applyNumberFormat="1" applyFont="1" applyFill="1" applyBorder="1" applyAlignment="1" applyProtection="1">
      <alignment wrapText="1"/>
      <protection locked="0"/>
    </xf>
    <xf numFmtId="0" fontId="35" fillId="0" borderId="53" xfId="0" applyFont="1" applyBorder="1" applyAlignment="1">
      <alignment horizontal="left" wrapText="1"/>
    </xf>
    <xf numFmtId="0" fontId="12" fillId="3" borderId="168" xfId="0" applyFont="1" applyFill="1" applyBorder="1" applyAlignment="1">
      <alignment horizontal="center" wrapText="1"/>
    </xf>
    <xf numFmtId="0" fontId="12" fillId="0" borderId="121" xfId="0" applyFont="1" applyFill="1" applyBorder="1">
      <alignment wrapText="1"/>
    </xf>
    <xf numFmtId="167" fontId="12" fillId="3" borderId="83" xfId="1" applyNumberFormat="1" applyFont="1" applyFill="1" applyBorder="1" applyAlignment="1" applyProtection="1">
      <alignment wrapText="1"/>
      <protection locked="0"/>
    </xf>
    <xf numFmtId="167" fontId="12" fillId="3" borderId="86" xfId="1" applyNumberFormat="1" applyFont="1" applyFill="1" applyBorder="1" applyAlignment="1" applyProtection="1">
      <alignment wrapText="1"/>
      <protection locked="0"/>
    </xf>
    <xf numFmtId="167" fontId="12" fillId="0" borderId="83" xfId="1" applyNumberFormat="1" applyFont="1" applyBorder="1" applyAlignment="1" applyProtection="1">
      <alignment wrapText="1"/>
      <protection locked="0"/>
    </xf>
    <xf numFmtId="0" fontId="12" fillId="0" borderId="117" xfId="0" applyFont="1" applyBorder="1">
      <alignment wrapText="1"/>
    </xf>
    <xf numFmtId="0" fontId="12" fillId="3" borderId="169" xfId="0" applyFont="1" applyFill="1" applyBorder="1" applyAlignment="1">
      <alignment horizontal="center" wrapText="1"/>
    </xf>
    <xf numFmtId="167" fontId="12" fillId="3" borderId="67" xfId="1" applyNumberFormat="1" applyFont="1" applyFill="1" applyBorder="1" applyAlignment="1" applyProtection="1">
      <alignment wrapText="1"/>
      <protection locked="0"/>
    </xf>
    <xf numFmtId="167" fontId="12" fillId="3" borderId="76" xfId="1" applyNumberFormat="1" applyFont="1" applyFill="1" applyBorder="1" applyAlignment="1" applyProtection="1">
      <alignment wrapText="1"/>
      <protection locked="0"/>
    </xf>
    <xf numFmtId="167" fontId="15" fillId="5" borderId="10" xfId="1" applyNumberFormat="1" applyFont="1" applyFill="1" applyBorder="1" applyAlignment="1">
      <alignment wrapText="1"/>
    </xf>
    <xf numFmtId="0" fontId="12" fillId="3" borderId="163" xfId="0" applyFont="1" applyFill="1" applyBorder="1" applyAlignment="1">
      <alignment horizontal="center" wrapText="1"/>
    </xf>
    <xf numFmtId="167" fontId="12" fillId="3" borderId="22" xfId="1" applyNumberFormat="1" applyFont="1" applyFill="1" applyBorder="1" applyAlignment="1" applyProtection="1">
      <alignment wrapText="1"/>
      <protection locked="0"/>
    </xf>
    <xf numFmtId="167" fontId="15" fillId="7" borderId="10" xfId="1" applyNumberFormat="1" applyFont="1" applyFill="1" applyBorder="1" applyAlignment="1" applyProtection="1">
      <alignment wrapText="1"/>
      <protection locked="0"/>
    </xf>
    <xf numFmtId="0" fontId="12" fillId="3" borderId="141" xfId="0" applyFont="1" applyFill="1" applyBorder="1" applyAlignment="1">
      <alignment horizontal="center" wrapText="1"/>
    </xf>
    <xf numFmtId="49" fontId="12" fillId="0" borderId="63" xfId="0" applyNumberFormat="1" applyFont="1" applyBorder="1">
      <alignment wrapText="1"/>
    </xf>
    <xf numFmtId="0" fontId="12" fillId="3" borderId="170" xfId="0" applyFont="1" applyFill="1" applyBorder="1" applyAlignment="1">
      <alignment horizontal="center" wrapText="1"/>
    </xf>
    <xf numFmtId="167" fontId="12" fillId="5" borderId="64" xfId="1" applyNumberFormat="1" applyFont="1" applyFill="1" applyBorder="1" applyAlignment="1">
      <alignment wrapText="1"/>
    </xf>
    <xf numFmtId="167" fontId="12" fillId="7" borderId="79" xfId="1" applyNumberFormat="1" applyFont="1" applyFill="1" applyBorder="1" applyAlignment="1" applyProtection="1">
      <alignment wrapText="1"/>
      <protection locked="0"/>
    </xf>
    <xf numFmtId="0" fontId="15" fillId="0" borderId="62" xfId="0" applyFont="1" applyBorder="1">
      <alignment wrapText="1"/>
    </xf>
    <xf numFmtId="0" fontId="30" fillId="0" borderId="0" xfId="0" applyFont="1" applyBorder="1" applyAlignment="1"/>
    <xf numFmtId="0" fontId="8" fillId="0" borderId="15" xfId="0" applyFont="1" applyBorder="1" applyProtection="1">
      <alignment wrapText="1"/>
    </xf>
    <xf numFmtId="0" fontId="8" fillId="0" borderId="0" xfId="0" applyFont="1" applyBorder="1">
      <alignment wrapText="1"/>
    </xf>
    <xf numFmtId="0" fontId="30" fillId="0" borderId="0" xfId="0" applyFont="1" applyBorder="1">
      <alignment wrapText="1"/>
    </xf>
    <xf numFmtId="0" fontId="30" fillId="0" borderId="0" xfId="0" applyFont="1" applyBorder="1" applyAlignment="1">
      <alignment horizontal="centerContinuous"/>
    </xf>
    <xf numFmtId="0" fontId="30" fillId="0" borderId="61" xfId="0" applyFont="1" applyBorder="1" applyAlignment="1"/>
    <xf numFmtId="0" fontId="30" fillId="0" borderId="61" xfId="0" applyFont="1" applyBorder="1">
      <alignment wrapText="1"/>
    </xf>
    <xf numFmtId="0" fontId="30" fillId="0" borderId="0" xfId="0" applyFont="1">
      <alignment wrapText="1"/>
    </xf>
    <xf numFmtId="0" fontId="33" fillId="0" borderId="14" xfId="0" applyFont="1" applyBorder="1" applyAlignment="1" applyProtection="1">
      <alignment horizontal="center"/>
    </xf>
    <xf numFmtId="0" fontId="33" fillId="0" borderId="15" xfId="0" applyFont="1" applyBorder="1" applyAlignment="1" applyProtection="1">
      <alignment horizontal="center"/>
    </xf>
    <xf numFmtId="0" fontId="33" fillId="0" borderId="16" xfId="0" applyFont="1" applyBorder="1" applyAlignment="1" applyProtection="1">
      <alignment horizontal="center"/>
    </xf>
    <xf numFmtId="0" fontId="20" fillId="0" borderId="2" xfId="0" applyFont="1" applyBorder="1" applyAlignment="1">
      <alignment horizontal="centerContinuous"/>
    </xf>
    <xf numFmtId="0" fontId="20" fillId="0" borderId="0" xfId="0" applyFont="1" applyBorder="1" applyAlignment="1">
      <alignment horizontal="centerContinuous"/>
    </xf>
    <xf numFmtId="0" fontId="20" fillId="0" borderId="3" xfId="0" applyFont="1" applyBorder="1" applyAlignment="1">
      <alignment horizontal="centerContinuous"/>
    </xf>
    <xf numFmtId="0" fontId="20" fillId="0" borderId="4" xfId="0" applyFont="1" applyBorder="1" applyAlignment="1">
      <alignment horizontal="centerContinuous"/>
    </xf>
    <xf numFmtId="0" fontId="20" fillId="0" borderId="5" xfId="0" applyFont="1" applyBorder="1" applyAlignment="1">
      <alignment horizontal="centerContinuous"/>
    </xf>
    <xf numFmtId="0" fontId="20" fillId="0" borderId="6" xfId="0" applyFont="1" applyBorder="1" applyAlignment="1">
      <alignment horizontal="centerContinuous"/>
    </xf>
    <xf numFmtId="0" fontId="20" fillId="0" borderId="0" xfId="0" applyFont="1" applyAlignment="1">
      <alignment horizontal="centerContinuous"/>
    </xf>
    <xf numFmtId="0" fontId="20" fillId="0" borderId="0" xfId="0" applyFont="1" applyAlignment="1">
      <alignment horizontal="left"/>
    </xf>
    <xf numFmtId="0" fontId="36" fillId="0" borderId="5" xfId="0" applyFont="1" applyBorder="1" applyAlignment="1">
      <alignment horizontal="centerContinuous"/>
    </xf>
    <xf numFmtId="0" fontId="36" fillId="0" borderId="0" xfId="0" applyFont="1" applyAlignment="1"/>
    <xf numFmtId="0" fontId="20" fillId="0" borderId="0" xfId="0" applyFont="1" applyAlignment="1">
      <alignment horizontal="right"/>
    </xf>
    <xf numFmtId="0" fontId="20" fillId="0" borderId="22" xfId="0" applyFont="1" applyBorder="1" applyAlignment="1">
      <alignment horizontal="center"/>
    </xf>
    <xf numFmtId="16" fontId="20" fillId="0" borderId="0" xfId="0" applyNumberFormat="1" applyFont="1" applyAlignment="1">
      <alignment horizontal="right"/>
    </xf>
    <xf numFmtId="16" fontId="20" fillId="0" borderId="0" xfId="0" applyNumberFormat="1" applyFont="1" applyAlignment="1"/>
    <xf numFmtId="0" fontId="20" fillId="0" borderId="15" xfId="0" applyFont="1" applyBorder="1" applyAlignment="1">
      <alignment horizontal="centerContinuous"/>
    </xf>
    <xf numFmtId="0" fontId="20" fillId="0" borderId="16" xfId="0" applyFont="1" applyBorder="1" applyAlignment="1">
      <alignment horizontal="centerContinuous"/>
    </xf>
    <xf numFmtId="0" fontId="21" fillId="0" borderId="0" xfId="0" applyFont="1" applyBorder="1" applyAlignment="1">
      <alignment horizontal="left"/>
    </xf>
    <xf numFmtId="0" fontId="21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0" fillId="0" borderId="0" xfId="0" quotePrefix="1" applyFont="1" applyAlignment="1">
      <alignment horizontal="center"/>
    </xf>
    <xf numFmtId="14" fontId="20" fillId="0" borderId="5" xfId="0" applyNumberFormat="1" applyFont="1" applyBorder="1" applyAlignment="1" applyProtection="1">
      <protection locked="0"/>
    </xf>
    <xf numFmtId="0" fontId="20" fillId="0" borderId="5" xfId="0" applyFont="1" applyBorder="1" applyAlignment="1" applyProtection="1">
      <protection locked="0"/>
    </xf>
    <xf numFmtId="0" fontId="20" fillId="0" borderId="0" xfId="0" quotePrefix="1" applyFont="1" applyAlignment="1">
      <alignment horizontal="left"/>
    </xf>
    <xf numFmtId="0" fontId="20" fillId="0" borderId="22" xfId="0" applyFont="1" applyBorder="1" applyAlignment="1" applyProtection="1">
      <alignment horizontal="center"/>
      <protection locked="0"/>
    </xf>
    <xf numFmtId="0" fontId="20" fillId="0" borderId="0" xfId="0" applyNumberFormat="1" applyFont="1" applyAlignment="1"/>
    <xf numFmtId="0" fontId="37" fillId="0" borderId="14" xfId="0" applyFont="1" applyBorder="1" applyAlignment="1">
      <alignment horizontal="centerContinuous"/>
    </xf>
    <xf numFmtId="0" fontId="12" fillId="0" borderId="15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0" fontId="38" fillId="0" borderId="0" xfId="0" applyFont="1" applyBorder="1" applyAlignment="1">
      <alignment horizontal="centerContinuous" wrapText="1"/>
    </xf>
    <xf numFmtId="0" fontId="39" fillId="0" borderId="0" xfId="0" applyFont="1" applyAlignment="1">
      <alignment horizontal="centerContinuous"/>
    </xf>
    <xf numFmtId="0" fontId="40" fillId="0" borderId="0" xfId="0" applyFont="1" applyAlignment="1">
      <alignment horizontal="centerContinuous"/>
    </xf>
    <xf numFmtId="0" fontId="41" fillId="0" borderId="0" xfId="0" applyFont="1" applyAlignment="1">
      <alignment horizontal="centerContinuous"/>
    </xf>
    <xf numFmtId="0" fontId="37" fillId="0" borderId="0" xfId="0" applyFont="1" applyAlignment="1">
      <alignment horizontal="centerContinuous"/>
    </xf>
    <xf numFmtId="0" fontId="38" fillId="0" borderId="0" xfId="0" applyFont="1" applyAlignment="1">
      <alignment horizontal="centerContinuous"/>
    </xf>
    <xf numFmtId="0" fontId="25" fillId="0" borderId="5" xfId="0" applyFont="1" applyBorder="1" applyAlignment="1" applyProtection="1">
      <protection locked="0"/>
    </xf>
    <xf numFmtId="0" fontId="25" fillId="0" borderId="0" xfId="0" applyFont="1" applyBorder="1" applyAlignment="1"/>
    <xf numFmtId="0" fontId="8" fillId="0" borderId="0" xfId="0" applyFont="1" applyAlignment="1"/>
    <xf numFmtId="170" fontId="8" fillId="0" borderId="5" xfId="0" applyNumberFormat="1" applyFont="1" applyBorder="1" applyAlignment="1" applyProtection="1">
      <protection locked="0"/>
    </xf>
    <xf numFmtId="0" fontId="11" fillId="0" borderId="0" xfId="0" applyFont="1" applyBorder="1" applyAlignment="1">
      <alignment horizontal="left"/>
    </xf>
    <xf numFmtId="0" fontId="42" fillId="0" borderId="0" xfId="0" applyFont="1" applyAlignment="1"/>
    <xf numFmtId="0" fontId="43" fillId="0" borderId="0" xfId="0" applyFont="1" applyAlignment="1">
      <alignment horizontal="left"/>
    </xf>
    <xf numFmtId="0" fontId="42" fillId="0" borderId="8" xfId="0" applyFont="1" applyBorder="1" applyAlignment="1" applyProtection="1">
      <protection locked="0"/>
    </xf>
    <xf numFmtId="0" fontId="8" fillId="0" borderId="5" xfId="0" applyFont="1" applyBorder="1" applyAlignment="1" applyProtection="1">
      <protection locked="0"/>
    </xf>
    <xf numFmtId="0" fontId="8" fillId="0" borderId="0" xfId="0" applyFont="1" applyAlignment="1" applyProtection="1">
      <protection locked="0"/>
    </xf>
    <xf numFmtId="0" fontId="8" fillId="0" borderId="2" xfId="0" applyFont="1" applyBorder="1" applyAlignment="1" applyProtection="1">
      <protection locked="0"/>
    </xf>
    <xf numFmtId="0" fontId="12" fillId="0" borderId="0" xfId="0" applyFont="1" applyBorder="1" applyAlignment="1">
      <alignment horizontal="right"/>
    </xf>
    <xf numFmtId="0" fontId="8" fillId="0" borderId="14" xfId="0" applyFont="1" applyBorder="1" applyAlignment="1" applyProtection="1">
      <alignment horizontal="center" wrapText="1"/>
      <protection locked="0"/>
    </xf>
    <xf numFmtId="0" fontId="8" fillId="0" borderId="15" xfId="0" applyFont="1" applyBorder="1" applyAlignment="1" applyProtection="1">
      <alignment horizontal="center" wrapText="1"/>
      <protection locked="0"/>
    </xf>
    <xf numFmtId="0" fontId="8" fillId="0" borderId="8" xfId="0" applyFont="1" applyBorder="1" applyAlignment="1" applyProtection="1">
      <alignment horizontal="center" wrapText="1"/>
      <protection locked="0"/>
    </xf>
    <xf numFmtId="0" fontId="8" fillId="0" borderId="16" xfId="0" applyFont="1" applyBorder="1" applyAlignment="1" applyProtection="1">
      <alignment horizontal="center" wrapText="1"/>
      <protection locked="0"/>
    </xf>
    <xf numFmtId="0" fontId="20" fillId="0" borderId="0" xfId="0" applyFont="1" applyAlignment="1" applyProtection="1">
      <protection locked="0"/>
    </xf>
    <xf numFmtId="0" fontId="20" fillId="0" borderId="0" xfId="0" applyFont="1" applyProtection="1">
      <alignment wrapText="1"/>
      <protection locked="0"/>
    </xf>
    <xf numFmtId="0" fontId="34" fillId="0" borderId="0" xfId="0" applyFont="1" applyAlignment="1" applyProtection="1">
      <protection locked="0"/>
    </xf>
    <xf numFmtId="49" fontId="10" fillId="0" borderId="0" xfId="0" applyNumberFormat="1" applyFont="1" applyBorder="1" applyAlignment="1" applyProtection="1">
      <alignment horizontal="center"/>
      <protection locked="0"/>
    </xf>
    <xf numFmtId="0" fontId="0" fillId="0" borderId="0" xfId="0" applyBorder="1">
      <alignment wrapText="1"/>
    </xf>
    <xf numFmtId="172" fontId="12" fillId="0" borderId="7" xfId="0" applyNumberFormat="1" applyFont="1" applyBorder="1" applyAlignment="1" applyProtection="1"/>
    <xf numFmtId="172" fontId="12" fillId="0" borderId="0" xfId="0" applyNumberFormat="1" applyFont="1" applyBorder="1" applyAlignment="1" applyProtection="1"/>
    <xf numFmtId="49" fontId="10" fillId="0" borderId="0" xfId="0" applyNumberFormat="1" applyFont="1" applyBorder="1" applyAlignment="1" applyProtection="1">
      <protection locked="0"/>
    </xf>
    <xf numFmtId="0" fontId="10" fillId="0" borderId="0" xfId="0" applyFont="1" applyBorder="1" applyAlignment="1" applyProtection="1">
      <protection locked="0"/>
    </xf>
    <xf numFmtId="0" fontId="4" fillId="0" borderId="0" xfId="0" applyFont="1" applyBorder="1" applyAlignment="1" applyProtection="1">
      <protection locked="0"/>
    </xf>
    <xf numFmtId="0" fontId="4" fillId="0" borderId="0" xfId="0" applyFont="1" applyBorder="1" applyAlignment="1" applyProtection="1"/>
    <xf numFmtId="0" fontId="8" fillId="0" borderId="5" xfId="0" quotePrefix="1" applyFont="1" applyBorder="1" applyAlignment="1" applyProtection="1"/>
    <xf numFmtId="0" fontId="12" fillId="0" borderId="171" xfId="0" applyFont="1" applyBorder="1" applyAlignment="1" applyProtection="1"/>
    <xf numFmtId="0" fontId="12" fillId="0" borderId="116" xfId="0" applyFont="1" applyBorder="1" applyAlignment="1" applyProtection="1"/>
    <xf numFmtId="0" fontId="12" fillId="0" borderId="50" xfId="5" applyFont="1" applyBorder="1" applyAlignment="1">
      <alignment wrapText="1"/>
    </xf>
    <xf numFmtId="0" fontId="8" fillId="0" borderId="0" xfId="0" quotePrefix="1" applyFont="1" applyBorder="1" applyAlignment="1" applyProtection="1">
      <alignment horizontal="right"/>
    </xf>
    <xf numFmtId="0" fontId="20" fillId="0" borderId="22" xfId="0" applyFont="1" applyBorder="1" applyAlignment="1"/>
    <xf numFmtId="0" fontId="20" fillId="0" borderId="79" xfId="0" applyFont="1" applyBorder="1" applyAlignment="1"/>
    <xf numFmtId="167" fontId="12" fillId="0" borderId="15" xfId="1" applyNumberFormat="1" applyFont="1" applyFill="1" applyBorder="1" applyAlignment="1" applyProtection="1">
      <protection locked="0"/>
    </xf>
    <xf numFmtId="0" fontId="9" fillId="0" borderId="116" xfId="0" applyFont="1" applyBorder="1" applyAlignment="1" applyProtection="1"/>
    <xf numFmtId="0" fontId="46" fillId="0" borderId="0" xfId="0" applyFont="1">
      <alignment wrapText="1"/>
    </xf>
    <xf numFmtId="0" fontId="23" fillId="7" borderId="22" xfId="0" applyFont="1" applyFill="1" applyBorder="1" applyAlignment="1"/>
    <xf numFmtId="14" fontId="20" fillId="0" borderId="22" xfId="0" applyNumberFormat="1" applyFont="1" applyBorder="1" applyAlignment="1" applyProtection="1">
      <protection locked="0"/>
    </xf>
    <xf numFmtId="8" fontId="12" fillId="0" borderId="5" xfId="0" applyNumberFormat="1" applyFont="1" applyBorder="1" applyAlignment="1" applyProtection="1">
      <protection locked="0"/>
    </xf>
    <xf numFmtId="10" fontId="12" fillId="0" borderId="5" xfId="0" applyNumberFormat="1" applyFont="1" applyBorder="1" applyAlignment="1" applyProtection="1">
      <protection locked="0"/>
    </xf>
    <xf numFmtId="3" fontId="12" fillId="0" borderId="22" xfId="0" applyNumberFormat="1" applyFont="1" applyBorder="1" applyAlignment="1" applyProtection="1">
      <protection locked="0"/>
    </xf>
    <xf numFmtId="3" fontId="12" fillId="0" borderId="52" xfId="0" applyNumberFormat="1" applyFont="1" applyBorder="1" applyAlignment="1" applyProtection="1">
      <protection locked="0"/>
    </xf>
    <xf numFmtId="9" fontId="12" fillId="0" borderId="22" xfId="0" applyNumberFormat="1" applyFont="1" applyBorder="1" applyAlignment="1" applyProtection="1">
      <protection locked="0"/>
    </xf>
    <xf numFmtId="4" fontId="10" fillId="0" borderId="12" xfId="0" applyNumberFormat="1" applyFont="1" applyBorder="1" applyAlignment="1"/>
    <xf numFmtId="4" fontId="10" fillId="0" borderId="7" xfId="0" applyNumberFormat="1" applyFont="1" applyBorder="1" applyAlignment="1"/>
    <xf numFmtId="4" fontId="10" fillId="0" borderId="0" xfId="0" applyNumberFormat="1" applyFont="1" applyBorder="1" applyAlignment="1"/>
    <xf numFmtId="4" fontId="10" fillId="0" borderId="0" xfId="0" applyNumberFormat="1" applyFont="1" applyAlignment="1"/>
    <xf numFmtId="39" fontId="10" fillId="0" borderId="0" xfId="0" applyNumberFormat="1" applyFont="1" applyAlignment="1"/>
    <xf numFmtId="171" fontId="12" fillId="11" borderId="5" xfId="0" applyNumberFormat="1" applyFont="1" applyFill="1" applyBorder="1" applyAlignment="1" applyProtection="1">
      <protection locked="0"/>
    </xf>
    <xf numFmtId="0" fontId="12" fillId="11" borderId="53" xfId="0" applyFont="1" applyFill="1" applyBorder="1">
      <alignment wrapText="1"/>
    </xf>
    <xf numFmtId="0" fontId="12" fillId="11" borderId="39" xfId="0" applyFont="1" applyFill="1" applyBorder="1">
      <alignment wrapText="1"/>
    </xf>
    <xf numFmtId="0" fontId="47" fillId="0" borderId="8" xfId="7" applyBorder="1" applyAlignment="1" applyProtection="1">
      <protection locked="0"/>
    </xf>
    <xf numFmtId="0" fontId="8" fillId="11" borderId="27" xfId="0" applyFont="1" applyFill="1" applyBorder="1" applyAlignment="1"/>
    <xf numFmtId="3" fontId="12" fillId="0" borderId="55" xfId="1" applyNumberFormat="1" applyFont="1" applyBorder="1" applyAlignment="1" applyProtection="1">
      <alignment wrapText="1"/>
      <protection locked="0"/>
    </xf>
    <xf numFmtId="3" fontId="12" fillId="0" borderId="16" xfId="1" applyNumberFormat="1" applyFont="1" applyBorder="1" applyAlignment="1" applyProtection="1">
      <alignment wrapText="1"/>
      <protection locked="0"/>
    </xf>
    <xf numFmtId="3" fontId="12" fillId="0" borderId="41" xfId="0" applyNumberFormat="1" applyFont="1" applyBorder="1">
      <alignment wrapText="1"/>
    </xf>
    <xf numFmtId="14" fontId="8" fillId="0" borderId="5" xfId="0" applyNumberFormat="1" applyFont="1" applyBorder="1" applyAlignment="1"/>
    <xf numFmtId="0" fontId="12" fillId="12" borderId="5" xfId="0" applyFont="1" applyFill="1" applyBorder="1">
      <alignment wrapText="1"/>
    </xf>
    <xf numFmtId="0" fontId="12" fillId="12" borderId="136" xfId="0" applyFont="1" applyFill="1" applyBorder="1">
      <alignment wrapText="1"/>
    </xf>
    <xf numFmtId="0" fontId="12" fillId="12" borderId="71" xfId="0" applyFont="1" applyFill="1" applyBorder="1">
      <alignment wrapText="1"/>
    </xf>
    <xf numFmtId="0" fontId="12" fillId="12" borderId="133" xfId="0" applyFont="1" applyFill="1" applyBorder="1">
      <alignment wrapText="1"/>
    </xf>
    <xf numFmtId="0" fontId="12" fillId="12" borderId="6" xfId="0" applyFont="1" applyFill="1" applyBorder="1">
      <alignment wrapText="1"/>
    </xf>
    <xf numFmtId="41" fontId="12" fillId="5" borderId="24" xfId="0" applyNumberFormat="1" applyFont="1" applyFill="1" applyBorder="1" applyAlignment="1" applyProtection="1">
      <alignment horizontal="right" vertical="center" wrapText="1"/>
      <protection locked="0"/>
    </xf>
    <xf numFmtId="9" fontId="12" fillId="0" borderId="22" xfId="1" applyNumberFormat="1" applyFont="1" applyBorder="1" applyAlignment="1" applyProtection="1">
      <alignment wrapText="1"/>
      <protection locked="0"/>
    </xf>
    <xf numFmtId="167" fontId="12" fillId="0" borderId="79" xfId="0" applyNumberFormat="1" applyFont="1" applyBorder="1" applyProtection="1">
      <alignment wrapText="1"/>
      <protection locked="0"/>
    </xf>
    <xf numFmtId="3" fontId="12" fillId="0" borderId="72" xfId="0" applyNumberFormat="1" applyFont="1" applyBorder="1" applyAlignment="1" applyProtection="1">
      <alignment horizontal="center"/>
      <protection locked="0"/>
    </xf>
    <xf numFmtId="1" fontId="12" fillId="0" borderId="72" xfId="0" applyNumberFormat="1" applyFont="1" applyBorder="1" applyAlignment="1" applyProtection="1">
      <protection locked="0"/>
    </xf>
    <xf numFmtId="43" fontId="8" fillId="5" borderId="22" xfId="0" applyNumberFormat="1" applyFont="1" applyFill="1" applyBorder="1" applyAlignment="1" applyProtection="1">
      <alignment horizontal="right" vertical="center" wrapText="1"/>
      <protection locked="0"/>
    </xf>
    <xf numFmtId="14" fontId="8" fillId="10" borderId="23" xfId="0" applyNumberFormat="1" applyFont="1" applyFill="1" applyBorder="1" applyAlignment="1" applyProtection="1">
      <alignment horizontal="center" vertical="center" wrapText="1"/>
      <protection locked="0"/>
    </xf>
    <xf numFmtId="1" fontId="8" fillId="10" borderId="23" xfId="0" applyNumberFormat="1" applyFont="1" applyFill="1" applyBorder="1" applyAlignment="1" applyProtection="1">
      <alignment horizontal="center" vertical="center" wrapText="1"/>
      <protection locked="0"/>
    </xf>
    <xf numFmtId="43" fontId="8" fillId="10" borderId="23" xfId="0" applyNumberFormat="1" applyFont="1" applyFill="1" applyBorder="1" applyAlignment="1" applyProtection="1">
      <alignment horizontal="center" vertical="center" wrapText="1"/>
      <protection locked="0"/>
    </xf>
    <xf numFmtId="43" fontId="8" fillId="10" borderId="81" xfId="0" applyNumberFormat="1" applyFont="1" applyFill="1" applyBorder="1" applyAlignment="1" applyProtection="1">
      <alignment horizontal="center" vertical="center" wrapText="1"/>
      <protection locked="0"/>
    </xf>
    <xf numFmtId="14" fontId="8" fillId="10" borderId="23" xfId="0" applyNumberFormat="1" applyFont="1" applyFill="1" applyBorder="1" applyAlignment="1" applyProtection="1">
      <alignment horizontal="right" vertical="center" wrapText="1"/>
      <protection locked="0"/>
    </xf>
    <xf numFmtId="1" fontId="8" fillId="10" borderId="23" xfId="0" applyNumberFormat="1" applyFont="1" applyFill="1" applyBorder="1" applyAlignment="1" applyProtection="1">
      <alignment horizontal="right" vertical="center" wrapText="1"/>
      <protection locked="0"/>
    </xf>
    <xf numFmtId="43" fontId="8" fillId="10" borderId="23" xfId="0" applyNumberFormat="1" applyFont="1" applyFill="1" applyBorder="1" applyAlignment="1" applyProtection="1">
      <alignment horizontal="right" vertical="center" wrapText="1"/>
      <protection locked="0"/>
    </xf>
    <xf numFmtId="43" fontId="8" fillId="12" borderId="23" xfId="0" applyNumberFormat="1" applyFont="1" applyFill="1" applyBorder="1" applyAlignment="1" applyProtection="1">
      <alignment horizontal="center" vertical="center" wrapText="1"/>
      <protection locked="0"/>
    </xf>
    <xf numFmtId="43" fontId="12" fillId="0" borderId="52" xfId="0" applyNumberFormat="1" applyFont="1" applyBorder="1" applyAlignment="1" applyProtection="1">
      <alignment horizontal="left"/>
      <protection locked="0"/>
    </xf>
    <xf numFmtId="43" fontId="12" fillId="0" borderId="67" xfId="0" applyNumberFormat="1" applyFont="1" applyBorder="1" applyAlignment="1" applyProtection="1">
      <protection locked="0"/>
    </xf>
    <xf numFmtId="0" fontId="12" fillId="0" borderId="52" xfId="0" applyFont="1" applyBorder="1" applyAlignment="1" applyProtection="1">
      <alignment horizontal="right"/>
      <protection locked="0"/>
    </xf>
    <xf numFmtId="43" fontId="12" fillId="0" borderId="51" xfId="0" applyNumberFormat="1" applyFont="1" applyBorder="1" applyAlignment="1" applyProtection="1">
      <protection locked="0"/>
    </xf>
    <xf numFmtId="43" fontId="12" fillId="0" borderId="6" xfId="0" applyNumberFormat="1" applyFont="1" applyBorder="1" applyAlignment="1" applyProtection="1">
      <protection locked="0"/>
    </xf>
    <xf numFmtId="43" fontId="12" fillId="0" borderId="3" xfId="0" applyNumberFormat="1" applyFont="1" applyBorder="1" applyAlignment="1" applyProtection="1">
      <protection locked="0"/>
    </xf>
    <xf numFmtId="9" fontId="12" fillId="0" borderId="121" xfId="0" applyNumberFormat="1" applyFont="1" applyBorder="1" applyAlignment="1" applyProtection="1">
      <protection locked="0"/>
    </xf>
    <xf numFmtId="1" fontId="12" fillId="0" borderId="22" xfId="0" applyNumberFormat="1" applyFont="1" applyBorder="1" applyAlignment="1" applyProtection="1">
      <protection locked="0"/>
    </xf>
    <xf numFmtId="9" fontId="12" fillId="0" borderId="83" xfId="6" applyNumberFormat="1" applyFont="1" applyBorder="1" applyAlignment="1" applyProtection="1">
      <protection locked="0"/>
    </xf>
    <xf numFmtId="0" fontId="20" fillId="12" borderId="22" xfId="0" applyFont="1" applyFill="1" applyBorder="1" applyAlignment="1" applyProtection="1">
      <protection locked="0"/>
    </xf>
    <xf numFmtId="4" fontId="12" fillId="0" borderId="72" xfId="0" applyNumberFormat="1" applyFont="1" applyBorder="1" applyAlignment="1" applyProtection="1">
      <protection locked="0"/>
    </xf>
    <xf numFmtId="3" fontId="12" fillId="0" borderId="73" xfId="0" applyNumberFormat="1" applyFont="1" applyBorder="1" applyAlignment="1" applyProtection="1">
      <alignment horizontal="center"/>
      <protection locked="0"/>
    </xf>
    <xf numFmtId="4" fontId="12" fillId="0" borderId="77" xfId="0" applyNumberFormat="1" applyFont="1" applyBorder="1" applyAlignment="1" applyProtection="1">
      <protection locked="0"/>
    </xf>
    <xf numFmtId="4" fontId="12" fillId="2" borderId="72" xfId="0" applyNumberFormat="1" applyFont="1" applyFill="1" applyBorder="1" applyAlignment="1" applyProtection="1">
      <protection locked="0"/>
    </xf>
    <xf numFmtId="4" fontId="12" fillId="0" borderId="22" xfId="0" applyNumberFormat="1" applyFont="1" applyBorder="1" applyAlignment="1" applyProtection="1">
      <protection locked="0"/>
    </xf>
    <xf numFmtId="4" fontId="12" fillId="0" borderId="9" xfId="0" applyNumberFormat="1" applyFont="1" applyFill="1" applyBorder="1" applyAlignment="1" applyProtection="1">
      <protection locked="0"/>
    </xf>
    <xf numFmtId="0" fontId="12" fillId="11" borderId="79" xfId="0" applyFont="1" applyFill="1" applyBorder="1">
      <alignment wrapText="1"/>
    </xf>
    <xf numFmtId="0" fontId="12" fillId="11" borderId="118" xfId="0" applyFont="1" applyFill="1" applyBorder="1">
      <alignment wrapText="1"/>
    </xf>
    <xf numFmtId="171" fontId="25" fillId="12" borderId="5" xfId="0" applyNumberFormat="1" applyFont="1" applyFill="1" applyBorder="1" applyAlignment="1" applyProtection="1">
      <protection locked="0"/>
    </xf>
    <xf numFmtId="171" fontId="12" fillId="12" borderId="5" xfId="0" applyNumberFormat="1" applyFont="1" applyFill="1" applyBorder="1" applyAlignment="1" applyProtection="1">
      <protection locked="0"/>
    </xf>
    <xf numFmtId="2" fontId="12" fillId="5" borderId="22" xfId="0" applyNumberFormat="1" applyFont="1" applyFill="1" applyBorder="1" applyAlignment="1" applyProtection="1">
      <alignment horizontal="right"/>
      <protection locked="0"/>
    </xf>
    <xf numFmtId="0" fontId="20" fillId="5" borderId="22" xfId="5" applyFont="1" applyFill="1" applyBorder="1" applyAlignment="1">
      <alignment wrapText="1"/>
    </xf>
    <xf numFmtId="0" fontId="20" fillId="5" borderId="98" xfId="5" applyFont="1" applyFill="1" applyBorder="1" applyAlignment="1" applyProtection="1">
      <alignment horizontal="center"/>
      <protection locked="0"/>
    </xf>
    <xf numFmtId="0" fontId="12" fillId="5" borderId="5" xfId="0" applyFont="1" applyFill="1" applyBorder="1">
      <alignment wrapText="1"/>
    </xf>
    <xf numFmtId="167" fontId="12" fillId="5" borderId="52" xfId="1" applyNumberFormat="1" applyFont="1" applyFill="1" applyBorder="1" applyAlignment="1" applyProtection="1">
      <alignment wrapText="1"/>
      <protection locked="0"/>
    </xf>
    <xf numFmtId="0" fontId="12" fillId="5" borderId="15" xfId="0" applyFont="1" applyFill="1" applyBorder="1">
      <alignment wrapText="1"/>
    </xf>
    <xf numFmtId="167" fontId="12" fillId="5" borderId="22" xfId="1" applyNumberFormat="1" applyFont="1" applyFill="1" applyBorder="1" applyAlignment="1" applyProtection="1">
      <alignment wrapText="1"/>
      <protection locked="0"/>
    </xf>
    <xf numFmtId="0" fontId="12" fillId="5" borderId="0" xfId="0" applyFont="1" applyFill="1" applyBorder="1">
      <alignment wrapText="1"/>
    </xf>
    <xf numFmtId="167" fontId="12" fillId="5" borderId="51" xfId="1" applyNumberFormat="1" applyFont="1" applyFill="1" applyBorder="1" applyAlignment="1" applyProtection="1">
      <alignment wrapText="1"/>
      <protection locked="0"/>
    </xf>
    <xf numFmtId="167" fontId="12" fillId="5" borderId="3" xfId="1" applyNumberFormat="1" applyFont="1" applyFill="1" applyBorder="1" applyAlignment="1" applyProtection="1">
      <alignment wrapText="1"/>
      <protection locked="0"/>
    </xf>
    <xf numFmtId="0" fontId="12" fillId="0" borderId="0" xfId="0" quotePrefix="1" applyFont="1" applyBorder="1" applyAlignment="1" applyProtection="1">
      <alignment horizontal="left"/>
      <protection locked="0"/>
    </xf>
    <xf numFmtId="0" fontId="25" fillId="0" borderId="0" xfId="0" applyFont="1" applyBorder="1" applyAlignment="1" applyProtection="1">
      <protection locked="0"/>
    </xf>
    <xf numFmtId="0" fontId="12" fillId="5" borderId="66" xfId="0" applyFont="1" applyFill="1" applyBorder="1" applyAlignment="1" applyProtection="1">
      <protection locked="0"/>
    </xf>
    <xf numFmtId="0" fontId="25" fillId="5" borderId="118" xfId="0" applyFont="1" applyFill="1" applyBorder="1" applyAlignment="1" applyProtection="1">
      <protection locked="0"/>
    </xf>
    <xf numFmtId="0" fontId="12" fillId="13" borderId="60" xfId="0" applyFont="1" applyFill="1" applyBorder="1" applyAlignment="1" applyProtection="1">
      <protection locked="0"/>
    </xf>
    <xf numFmtId="0" fontId="19" fillId="2" borderId="22" xfId="0" applyFont="1" applyFill="1" applyBorder="1" applyAlignment="1" applyProtection="1">
      <protection locked="0"/>
    </xf>
    <xf numFmtId="0" fontId="24" fillId="0" borderId="6" xfId="0" applyFont="1" applyBorder="1">
      <alignment wrapText="1"/>
    </xf>
    <xf numFmtId="0" fontId="24" fillId="0" borderId="0" xfId="0" applyFont="1" applyBorder="1" applyAlignment="1"/>
    <xf numFmtId="0" fontId="24" fillId="0" borderId="0" xfId="0" applyFont="1" applyBorder="1" applyAlignment="1">
      <alignment horizontal="center"/>
    </xf>
    <xf numFmtId="44" fontId="24" fillId="5" borderId="105" xfId="5" applyNumberFormat="1" applyFont="1" applyFill="1" applyBorder="1" applyAlignment="1" applyProtection="1">
      <alignment horizontal="left"/>
      <protection locked="0"/>
    </xf>
    <xf numFmtId="0" fontId="24" fillId="0" borderId="73" xfId="5" applyFont="1" applyFill="1" applyBorder="1" applyAlignment="1" applyProtection="1">
      <alignment horizontal="center"/>
      <protection locked="0"/>
    </xf>
    <xf numFmtId="0" fontId="12" fillId="0" borderId="22" xfId="0" applyFont="1" applyBorder="1" applyAlignment="1" applyProtection="1">
      <alignment horizontal="right"/>
      <protection locked="0"/>
    </xf>
    <xf numFmtId="0" fontId="24" fillId="0" borderId="0" xfId="0" applyFont="1" applyAlignment="1">
      <alignment horizontal="center"/>
    </xf>
    <xf numFmtId="2" fontId="12" fillId="0" borderId="55" xfId="6" applyNumberFormat="1" applyFont="1" applyBorder="1" applyAlignment="1" applyProtection="1">
      <alignment horizontal="right"/>
      <protection locked="0"/>
    </xf>
    <xf numFmtId="2" fontId="12" fillId="0" borderId="51" xfId="0" applyNumberFormat="1" applyFont="1" applyBorder="1" applyAlignment="1" applyProtection="1">
      <protection locked="0"/>
    </xf>
    <xf numFmtId="2" fontId="12" fillId="0" borderId="98" xfId="6" applyNumberFormat="1" applyFont="1" applyBorder="1" applyAlignment="1" applyProtection="1">
      <protection locked="0"/>
    </xf>
    <xf numFmtId="0" fontId="19" fillId="0" borderId="4" xfId="0" applyFont="1" applyBorder="1" applyAlignment="1" applyProtection="1">
      <protection locked="0"/>
    </xf>
    <xf numFmtId="0" fontId="20" fillId="0" borderId="72" xfId="0" applyFont="1" applyBorder="1" applyAlignment="1" applyProtection="1">
      <alignment horizontal="center"/>
      <protection locked="0"/>
    </xf>
    <xf numFmtId="0" fontId="20" fillId="0" borderId="80" xfId="0" applyFont="1" applyBorder="1" applyAlignment="1" applyProtection="1">
      <alignment horizontal="center"/>
      <protection locked="0"/>
    </xf>
    <xf numFmtId="0" fontId="20" fillId="0" borderId="9" xfId="0" applyFont="1" applyBorder="1" applyAlignment="1"/>
    <xf numFmtId="0" fontId="20" fillId="0" borderId="98" xfId="0" applyFont="1" applyBorder="1" applyAlignment="1">
      <alignment horizontal="center"/>
    </xf>
    <xf numFmtId="0" fontId="20" fillId="0" borderId="27" xfId="0" applyFont="1" applyBorder="1" applyAlignment="1" applyProtection="1">
      <alignment horizontal="center"/>
      <protection locked="0"/>
    </xf>
    <xf numFmtId="0" fontId="20" fillId="0" borderId="71" xfId="0" applyFont="1" applyBorder="1" applyAlignment="1" applyProtection="1">
      <alignment horizontal="center"/>
      <protection locked="0"/>
    </xf>
    <xf numFmtId="0" fontId="19" fillId="0" borderId="22" xfId="0" applyFont="1" applyBorder="1" applyAlignment="1" applyProtection="1">
      <protection locked="0"/>
    </xf>
    <xf numFmtId="39" fontId="10" fillId="0" borderId="12" xfId="0" applyNumberFormat="1" applyFont="1" applyBorder="1" applyAlignment="1" applyProtection="1">
      <protection locked="0"/>
    </xf>
    <xf numFmtId="0" fontId="20" fillId="0" borderId="5" xfId="0" applyFont="1" applyBorder="1" applyAlignment="1" applyProtection="1">
      <alignment horizontal="center"/>
      <protection locked="0"/>
    </xf>
    <xf numFmtId="49" fontId="33" fillId="0" borderId="8" xfId="0" applyNumberFormat="1" applyFont="1" applyBorder="1" applyAlignment="1" applyProtection="1">
      <alignment horizontal="center"/>
      <protection locked="0"/>
    </xf>
    <xf numFmtId="49" fontId="12" fillId="0" borderId="8" xfId="0" applyNumberFormat="1" applyFont="1" applyBorder="1" applyAlignment="1" applyProtection="1">
      <alignment horizontal="center"/>
      <protection locked="0"/>
    </xf>
    <xf numFmtId="0" fontId="11" fillId="0" borderId="15" xfId="0" applyFont="1" applyBorder="1" applyAlignment="1" applyProtection="1">
      <alignment horizontal="center"/>
    </xf>
    <xf numFmtId="0" fontId="11" fillId="0" borderId="15" xfId="0" applyFont="1" applyBorder="1" applyAlignment="1">
      <alignment horizontal="center"/>
    </xf>
    <xf numFmtId="49" fontId="11" fillId="0" borderId="8" xfId="0" applyNumberFormat="1" applyFont="1" applyBorder="1" applyAlignment="1" applyProtection="1">
      <alignment horizontal="center"/>
      <protection locked="0"/>
    </xf>
    <xf numFmtId="0" fontId="12" fillId="0" borderId="15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15" xfId="0" applyFont="1" applyBorder="1" applyAlignment="1" applyProtection="1">
      <alignment horizontal="center" wrapText="1"/>
    </xf>
    <xf numFmtId="0" fontId="12" fillId="0" borderId="15" xfId="0" applyFont="1" applyBorder="1" applyAlignment="1" applyProtection="1">
      <alignment horizontal="center" wrapText="1"/>
    </xf>
    <xf numFmtId="49" fontId="8" fillId="0" borderId="8" xfId="0" applyNumberFormat="1" applyFont="1" applyBorder="1" applyAlignment="1" applyProtection="1">
      <alignment horizontal="center" wrapText="1"/>
      <protection locked="0"/>
    </xf>
    <xf numFmtId="49" fontId="12" fillId="0" borderId="8" xfId="0" applyNumberFormat="1" applyFont="1" applyBorder="1" applyAlignment="1" applyProtection="1">
      <alignment horizontal="center" wrapText="1"/>
      <protection locked="0"/>
    </xf>
    <xf numFmtId="0" fontId="12" fillId="0" borderId="46" xfId="0" quotePrefix="1" applyFont="1" applyBorder="1" applyAlignment="1" applyProtection="1">
      <alignment horizontal="center"/>
      <protection locked="0"/>
    </xf>
    <xf numFmtId="0" fontId="12" fillId="0" borderId="46" xfId="0" applyFont="1" applyBorder="1" applyAlignment="1">
      <alignment horizontal="center"/>
    </xf>
    <xf numFmtId="0" fontId="12" fillId="0" borderId="61" xfId="0" applyFont="1" applyBorder="1" applyAlignment="1">
      <alignment horizontal="center"/>
    </xf>
    <xf numFmtId="0" fontId="12" fillId="0" borderId="61" xfId="0" applyFont="1" applyBorder="1" applyAlignment="1"/>
    <xf numFmtId="0" fontId="8" fillId="0" borderId="15" xfId="0" applyFont="1" applyBorder="1" applyAlignment="1" applyProtection="1">
      <alignment horizontal="right"/>
      <protection locked="0"/>
    </xf>
    <xf numFmtId="0" fontId="12" fillId="0" borderId="15" xfId="0" applyFont="1" applyBorder="1" applyAlignment="1">
      <alignment horizontal="right"/>
    </xf>
    <xf numFmtId="0" fontId="8" fillId="0" borderId="0" xfId="0" quotePrefix="1" applyFont="1" applyBorder="1" applyAlignment="1" applyProtection="1"/>
    <xf numFmtId="0" fontId="12" fillId="0" borderId="0" xfId="0" applyFont="1" applyAlignment="1" applyProtection="1"/>
    <xf numFmtId="0" fontId="12" fillId="0" borderId="5" xfId="0" applyFont="1" applyBorder="1" applyAlignment="1" applyProtection="1"/>
    <xf numFmtId="0" fontId="12" fillId="0" borderId="115" xfId="0" applyFont="1" applyBorder="1" applyAlignment="1">
      <alignment horizontal="center" vertical="center"/>
    </xf>
    <xf numFmtId="0" fontId="12" fillId="0" borderId="116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58" xfId="0" applyFont="1" applyBorder="1" applyAlignment="1">
      <alignment horizontal="center" vertical="center"/>
    </xf>
    <xf numFmtId="0" fontId="9" fillId="0" borderId="0" xfId="0" quotePrefix="1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172" xfId="0" applyFont="1" applyBorder="1" applyAlignment="1">
      <alignment horizontal="center"/>
    </xf>
    <xf numFmtId="0" fontId="12" fillId="0" borderId="57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46" xfId="0" applyFont="1" applyBorder="1" applyAlignment="1" applyProtection="1">
      <alignment horizontal="center"/>
      <protection locked="0"/>
    </xf>
    <xf numFmtId="0" fontId="12" fillId="0" borderId="4" xfId="0" quotePrefix="1" applyFont="1" applyBorder="1" applyAlignment="1">
      <alignment horizontal="center" wrapText="1"/>
    </xf>
    <xf numFmtId="0" fontId="12" fillId="0" borderId="53" xfId="0" quotePrefix="1" applyFont="1" applyBorder="1" applyAlignment="1">
      <alignment horizontal="center" wrapText="1"/>
    </xf>
    <xf numFmtId="49" fontId="12" fillId="0" borderId="38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2" fillId="0" borderId="42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0" fontId="26" fillId="0" borderId="15" xfId="0" applyFont="1" applyBorder="1" applyAlignment="1">
      <alignment horizontal="left" vertical="center"/>
    </xf>
    <xf numFmtId="0" fontId="26" fillId="0" borderId="16" xfId="0" applyFont="1" applyBorder="1" applyAlignment="1">
      <alignment horizontal="left" vertical="center"/>
    </xf>
    <xf numFmtId="0" fontId="12" fillId="0" borderId="9" xfId="0" quotePrefix="1" applyFont="1" applyBorder="1" applyAlignment="1">
      <alignment horizontal="center" wrapText="1"/>
    </xf>
    <xf numFmtId="0" fontId="12" fillId="0" borderId="39" xfId="0" quotePrefix="1" applyFont="1" applyBorder="1" applyAlignment="1">
      <alignment horizontal="center" wrapText="1"/>
    </xf>
    <xf numFmtId="0" fontId="12" fillId="0" borderId="14" xfId="0" applyFont="1" applyBorder="1" applyAlignment="1" applyProtection="1">
      <alignment horizontal="center"/>
      <protection locked="0"/>
    </xf>
    <xf numFmtId="0" fontId="12" fillId="0" borderId="16" xfId="0" applyFont="1" applyBorder="1" applyAlignment="1" applyProtection="1">
      <alignment horizontal="center"/>
      <protection locked="0"/>
    </xf>
    <xf numFmtId="0" fontId="12" fillId="0" borderId="14" xfId="0" quotePrefix="1" applyFont="1" applyBorder="1" applyAlignment="1">
      <alignment horizontal="center" wrapText="1"/>
    </xf>
    <xf numFmtId="0" fontId="12" fillId="0" borderId="41" xfId="0" quotePrefix="1" applyFont="1" applyBorder="1" applyAlignment="1">
      <alignment horizontal="center" wrapText="1"/>
    </xf>
    <xf numFmtId="49" fontId="12" fillId="0" borderId="35" xfId="0" applyNumberFormat="1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/>
    </xf>
    <xf numFmtId="3" fontId="12" fillId="12" borderId="9" xfId="0" applyNumberFormat="1" applyFont="1" applyFill="1" applyBorder="1" applyAlignment="1" applyProtection="1">
      <alignment horizontal="center" vertical="center"/>
      <protection locked="0"/>
    </xf>
    <xf numFmtId="0" fontId="12" fillId="12" borderId="10" xfId="0" applyFont="1" applyFill="1" applyBorder="1" applyAlignment="1" applyProtection="1">
      <alignment horizontal="center" vertical="center"/>
      <protection locked="0"/>
    </xf>
    <xf numFmtId="0" fontId="26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2" fillId="0" borderId="0" xfId="0" applyFont="1" applyBorder="1" applyAlignment="1">
      <alignment horizontal="center"/>
    </xf>
    <xf numFmtId="49" fontId="12" fillId="0" borderId="66" xfId="0" applyNumberFormat="1" applyFont="1" applyBorder="1" applyAlignment="1">
      <alignment horizontal="center"/>
    </xf>
    <xf numFmtId="49" fontId="12" fillId="0" borderId="76" xfId="0" applyNumberFormat="1" applyFont="1" applyBorder="1" applyAlignment="1">
      <alignment horizontal="center"/>
    </xf>
    <xf numFmtId="0" fontId="12" fillId="0" borderId="17" xfId="0" applyFont="1" applyBorder="1" applyAlignment="1">
      <alignment horizontal="center" wrapText="1"/>
    </xf>
    <xf numFmtId="3" fontId="12" fillId="0" borderId="66" xfId="0" applyNumberFormat="1" applyFont="1" applyBorder="1" applyAlignment="1" applyProtection="1">
      <alignment horizontal="center"/>
      <protection locked="0"/>
    </xf>
    <xf numFmtId="0" fontId="12" fillId="0" borderId="76" xfId="0" applyFont="1" applyBorder="1" applyAlignment="1" applyProtection="1">
      <alignment horizontal="center"/>
      <protection locked="0"/>
    </xf>
    <xf numFmtId="0" fontId="12" fillId="5" borderId="75" xfId="0" applyFont="1" applyFill="1" applyBorder="1" applyAlignment="1">
      <alignment horizontal="center"/>
    </xf>
    <xf numFmtId="0" fontId="12" fillId="5" borderId="118" xfId="0" applyFont="1" applyFill="1" applyBorder="1" applyAlignment="1">
      <alignment horizontal="center"/>
    </xf>
    <xf numFmtId="0" fontId="12" fillId="11" borderId="75" xfId="0" quotePrefix="1" applyFont="1" applyFill="1" applyBorder="1" applyAlignment="1">
      <alignment horizontal="center" wrapText="1"/>
    </xf>
    <xf numFmtId="0" fontId="12" fillId="11" borderId="118" xfId="0" applyFont="1" applyFill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0" borderId="37" xfId="0" applyFont="1" applyBorder="1" applyAlignment="1">
      <alignment horizontal="center" wrapText="1"/>
    </xf>
    <xf numFmtId="3" fontId="12" fillId="0" borderId="2" xfId="0" applyNumberFormat="1" applyFont="1" applyBorder="1" applyAlignment="1" applyProtection="1">
      <alignment horizontal="center"/>
      <protection locked="0"/>
    </xf>
    <xf numFmtId="0" fontId="12" fillId="0" borderId="3" xfId="0" applyFont="1" applyBorder="1" applyAlignment="1" applyProtection="1">
      <alignment horizontal="center"/>
      <protection locked="0"/>
    </xf>
    <xf numFmtId="49" fontId="12" fillId="0" borderId="50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/>
    </xf>
    <xf numFmtId="0" fontId="12" fillId="3" borderId="17" xfId="0" applyFont="1" applyFill="1" applyBorder="1" applyAlignment="1">
      <alignment horizontal="center" wrapText="1"/>
    </xf>
    <xf numFmtId="0" fontId="12" fillId="3" borderId="76" xfId="0" applyFont="1" applyFill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12" borderId="2" xfId="0" applyFont="1" applyFill="1" applyBorder="1" applyAlignment="1" applyProtection="1">
      <alignment horizontal="center"/>
      <protection locked="0"/>
    </xf>
    <xf numFmtId="0" fontId="12" fillId="12" borderId="3" xfId="0" applyFont="1" applyFill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</xf>
    <xf numFmtId="0" fontId="8" fillId="0" borderId="3" xfId="0" applyFont="1" applyBorder="1" applyAlignment="1" applyProtection="1">
      <alignment horizontal="center"/>
    </xf>
    <xf numFmtId="0" fontId="12" fillId="0" borderId="4" xfId="0" applyFont="1" applyBorder="1" applyAlignment="1" applyProtection="1">
      <alignment horizontal="center"/>
      <protection locked="0"/>
    </xf>
    <xf numFmtId="0" fontId="12" fillId="0" borderId="6" xfId="0" applyFont="1" applyBorder="1" applyAlignment="1" applyProtection="1">
      <alignment horizontal="center"/>
      <protection locked="0"/>
    </xf>
    <xf numFmtId="0" fontId="12" fillId="0" borderId="57" xfId="0" applyFont="1" applyBorder="1" applyAlignment="1" applyProtection="1">
      <alignment horizontal="center"/>
      <protection locked="0"/>
    </xf>
    <xf numFmtId="0" fontId="12" fillId="0" borderId="58" xfId="0" applyFont="1" applyBorder="1" applyAlignment="1" applyProtection="1">
      <alignment horizontal="center"/>
      <protection locked="0"/>
    </xf>
    <xf numFmtId="0" fontId="12" fillId="0" borderId="75" xfId="0" applyFont="1" applyBorder="1" applyAlignment="1" applyProtection="1">
      <alignment horizontal="center"/>
      <protection locked="0"/>
    </xf>
    <xf numFmtId="0" fontId="8" fillId="0" borderId="0" xfId="0" applyFont="1" applyBorder="1" applyAlignment="1">
      <alignment horizontal="right"/>
    </xf>
    <xf numFmtId="0" fontId="12" fillId="0" borderId="0" xfId="0" applyFont="1" applyAlignment="1">
      <alignment horizontal="right"/>
    </xf>
    <xf numFmtId="0" fontId="12" fillId="0" borderId="95" xfId="0" applyFont="1" applyBorder="1" applyAlignment="1" applyProtection="1">
      <alignment horizontal="center"/>
      <protection locked="0"/>
    </xf>
    <xf numFmtId="0" fontId="12" fillId="0" borderId="122" xfId="0" applyFont="1" applyBorder="1" applyAlignment="1" applyProtection="1">
      <alignment horizontal="center"/>
      <protection locked="0"/>
    </xf>
    <xf numFmtId="0" fontId="8" fillId="0" borderId="5" xfId="0" applyFont="1" applyBorder="1" applyAlignment="1" applyProtection="1">
      <alignment horizontal="right"/>
    </xf>
    <xf numFmtId="0" fontId="12" fillId="0" borderId="5" xfId="0" applyFont="1" applyBorder="1" applyAlignment="1" applyProtection="1">
      <alignment horizontal="right"/>
    </xf>
    <xf numFmtId="0" fontId="8" fillId="0" borderId="5" xfId="0" applyFont="1" applyBorder="1" applyAlignment="1" applyProtection="1">
      <alignment horizontal="center"/>
    </xf>
    <xf numFmtId="0" fontId="12" fillId="0" borderId="6" xfId="0" applyFont="1" applyBorder="1" applyAlignment="1" applyProtection="1"/>
    <xf numFmtId="0" fontId="12" fillId="0" borderId="14" xfId="0" applyFont="1" applyBorder="1" applyAlignment="1" applyProtection="1">
      <alignment horizontal="center" wrapText="1"/>
    </xf>
    <xf numFmtId="0" fontId="12" fillId="0" borderId="16" xfId="0" applyFont="1" applyBorder="1" applyAlignment="1" applyProtection="1">
      <alignment horizontal="center" wrapText="1"/>
    </xf>
    <xf numFmtId="0" fontId="12" fillId="0" borderId="84" xfId="0" applyFont="1" applyBorder="1" applyAlignment="1" applyProtection="1">
      <alignment horizontal="center" wrapText="1"/>
    </xf>
    <xf numFmtId="0" fontId="12" fillId="0" borderId="86" xfId="0" applyFont="1" applyBorder="1" applyAlignment="1" applyProtection="1">
      <alignment horizontal="center" wrapText="1"/>
    </xf>
    <xf numFmtId="0" fontId="12" fillId="0" borderId="4" xfId="0" applyFont="1" applyBorder="1" applyAlignment="1" applyProtection="1">
      <alignment horizontal="center" wrapText="1"/>
    </xf>
    <xf numFmtId="0" fontId="12" fillId="0" borderId="6" xfId="0" applyFont="1" applyBorder="1" applyAlignment="1" applyProtection="1">
      <alignment horizontal="center" wrapText="1"/>
    </xf>
    <xf numFmtId="0" fontId="12" fillId="0" borderId="14" xfId="0" applyFont="1" applyBorder="1" applyAlignment="1" applyProtection="1">
      <alignment horizontal="center" vertical="center"/>
    </xf>
    <xf numFmtId="0" fontId="12" fillId="0" borderId="15" xfId="0" applyFont="1" applyBorder="1" applyAlignment="1" applyProtection="1">
      <alignment horizontal="center" vertical="center"/>
    </xf>
    <xf numFmtId="0" fontId="12" fillId="0" borderId="16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5" xfId="0" applyFont="1" applyBorder="1" applyAlignment="1" applyProtection="1">
      <alignment horizontal="center" vertical="center"/>
    </xf>
    <xf numFmtId="0" fontId="12" fillId="0" borderId="6" xfId="0" applyFont="1" applyBorder="1" applyAlignment="1" applyProtection="1">
      <alignment horizontal="center" vertical="center"/>
    </xf>
    <xf numFmtId="0" fontId="12" fillId="0" borderId="173" xfId="0" applyFont="1" applyBorder="1" applyAlignment="1" applyProtection="1">
      <alignment horizontal="center" wrapText="1"/>
    </xf>
    <xf numFmtId="0" fontId="12" fillId="0" borderId="174" xfId="0" applyFont="1" applyBorder="1" applyAlignment="1" applyProtection="1">
      <alignment horizontal="center" wrapText="1"/>
    </xf>
    <xf numFmtId="0" fontId="20" fillId="0" borderId="0" xfId="0" applyFont="1" applyAlignment="1" applyProtection="1">
      <alignment horizontal="left"/>
      <protection locked="0"/>
    </xf>
    <xf numFmtId="0" fontId="8" fillId="0" borderId="2" xfId="0" applyFont="1" applyBorder="1" applyAlignment="1" applyProtection="1">
      <alignment horizontal="center" wrapText="1"/>
      <protection locked="0"/>
    </xf>
    <xf numFmtId="0" fontId="8" fillId="0" borderId="0" xfId="0" applyFont="1" applyBorder="1" applyAlignment="1" applyProtection="1">
      <alignment horizontal="center" wrapText="1"/>
      <protection locked="0"/>
    </xf>
    <xf numFmtId="0" fontId="8" fillId="0" borderId="3" xfId="0" applyFont="1" applyBorder="1" applyAlignment="1" applyProtection="1">
      <alignment horizontal="center" wrapText="1"/>
      <protection locked="0"/>
    </xf>
    <xf numFmtId="0" fontId="8" fillId="0" borderId="4" xfId="0" applyFont="1" applyBorder="1" applyAlignment="1" applyProtection="1">
      <alignment horizontal="center"/>
      <protection locked="0"/>
    </xf>
    <xf numFmtId="0" fontId="8" fillId="0" borderId="5" xfId="0" applyFont="1" applyBorder="1" applyAlignment="1" applyProtection="1">
      <alignment horizontal="center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15" xfId="0" applyFont="1" applyBorder="1" applyAlignment="1" applyProtection="1">
      <alignment horizontal="right" wrapText="1"/>
      <protection locked="0"/>
    </xf>
    <xf numFmtId="0" fontId="12" fillId="0" borderId="15" xfId="0" applyFont="1" applyBorder="1" applyAlignment="1" applyProtection="1">
      <alignment horizontal="right" wrapText="1"/>
      <protection locked="0"/>
    </xf>
    <xf numFmtId="0" fontId="16" fillId="0" borderId="8" xfId="0" applyFont="1" applyBorder="1" applyAlignment="1" applyProtection="1">
      <alignment horizontal="center"/>
      <protection locked="0"/>
    </xf>
    <xf numFmtId="0" fontId="12" fillId="0" borderId="8" xfId="0" applyFont="1" applyBorder="1" applyAlignment="1">
      <alignment horizontal="center"/>
    </xf>
    <xf numFmtId="0" fontId="8" fillId="0" borderId="5" xfId="0" applyFont="1" applyBorder="1" applyAlignment="1"/>
    <xf numFmtId="0" fontId="12" fillId="0" borderId="5" xfId="0" applyFont="1" applyBorder="1" applyAlignment="1"/>
    <xf numFmtId="0" fontId="12" fillId="0" borderId="0" xfId="0" applyFont="1" applyBorder="1" applyAlignment="1">
      <alignment horizontal="left" wrapText="1"/>
    </xf>
    <xf numFmtId="0" fontId="12" fillId="0" borderId="37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45" fillId="9" borderId="55" xfId="0" applyFont="1" applyFill="1" applyBorder="1" applyAlignment="1">
      <alignment horizontal="center" vertical="center" wrapText="1"/>
    </xf>
    <xf numFmtId="0" fontId="45" fillId="9" borderId="51" xfId="0" applyFont="1" applyFill="1" applyBorder="1" applyAlignment="1">
      <alignment horizontal="center" vertical="center" wrapText="1"/>
    </xf>
    <xf numFmtId="0" fontId="20" fillId="2" borderId="73" xfId="0" applyFont="1" applyFill="1" applyBorder="1" applyAlignment="1">
      <alignment horizontal="center" vertical="center" wrapText="1"/>
    </xf>
    <xf numFmtId="0" fontId="20" fillId="2" borderId="98" xfId="0" applyFont="1" applyFill="1" applyBorder="1" applyAlignment="1">
      <alignment horizontal="center" vertical="center" wrapText="1"/>
    </xf>
    <xf numFmtId="0" fontId="12" fillId="2" borderId="73" xfId="0" applyFont="1" applyFill="1" applyBorder="1" applyAlignment="1">
      <alignment horizontal="center" vertical="center" wrapText="1"/>
    </xf>
    <xf numFmtId="0" fontId="12" fillId="2" borderId="98" xfId="0" applyFont="1" applyFill="1" applyBorder="1" applyAlignment="1">
      <alignment horizontal="center" vertical="center" wrapText="1"/>
    </xf>
    <xf numFmtId="0" fontId="8" fillId="0" borderId="5" xfId="0" quotePrefix="1" applyFont="1" applyBorder="1" applyAlignment="1">
      <alignment horizontal="right"/>
    </xf>
    <xf numFmtId="0" fontId="12" fillId="0" borderId="5" xfId="0" applyFont="1" applyBorder="1" applyAlignment="1">
      <alignment horizontal="right"/>
    </xf>
    <xf numFmtId="0" fontId="20" fillId="2" borderId="55" xfId="0" applyFont="1" applyFill="1" applyBorder="1" applyAlignment="1">
      <alignment horizontal="center" vertical="center" wrapText="1"/>
    </xf>
    <xf numFmtId="0" fontId="20" fillId="2" borderId="51" xfId="0" applyFont="1" applyFill="1" applyBorder="1" applyAlignment="1">
      <alignment horizontal="center" vertical="center" wrapText="1"/>
    </xf>
    <xf numFmtId="43" fontId="10" fillId="0" borderId="12" xfId="0" applyNumberFormat="1" applyFont="1" applyBorder="1" applyAlignment="1" applyProtection="1">
      <protection locked="0"/>
    </xf>
    <xf numFmtId="43" fontId="12" fillId="0" borderId="12" xfId="0" applyNumberFormat="1" applyFont="1" applyBorder="1" applyAlignment="1" applyProtection="1">
      <protection locked="0"/>
    </xf>
    <xf numFmtId="0" fontId="10" fillId="0" borderId="5" xfId="0" applyFont="1" applyBorder="1" applyAlignment="1">
      <alignment horizontal="center"/>
    </xf>
    <xf numFmtId="0" fontId="8" fillId="0" borderId="8" xfId="0" applyFont="1" applyBorder="1" applyAlignment="1" applyProtection="1">
      <alignment horizontal="center"/>
    </xf>
    <xf numFmtId="0" fontId="12" fillId="0" borderId="8" xfId="0" applyFont="1" applyBorder="1" applyAlignment="1" applyProtection="1">
      <alignment horizontal="center"/>
    </xf>
    <xf numFmtId="0" fontId="9" fillId="0" borderId="2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Alignment="1">
      <alignment horizontal="left"/>
    </xf>
    <xf numFmtId="49" fontId="10" fillId="0" borderId="0" xfId="0" applyNumberFormat="1" applyFont="1" applyBorder="1" applyAlignment="1" applyProtection="1">
      <alignment horizontal="center"/>
      <protection locked="0"/>
    </xf>
    <xf numFmtId="0" fontId="10" fillId="0" borderId="0" xfId="0" applyFont="1" applyAlignment="1">
      <alignment horizontal="center"/>
    </xf>
    <xf numFmtId="0" fontId="0" fillId="0" borderId="0" xfId="0" applyAlignment="1"/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9" fillId="0" borderId="2" xfId="0" quotePrefix="1" applyFont="1" applyBorder="1" applyAlignment="1">
      <alignment horizontal="center"/>
    </xf>
    <xf numFmtId="0" fontId="9" fillId="0" borderId="3" xfId="0" quotePrefix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12" fillId="0" borderId="0" xfId="0" applyNumberFormat="1" applyFont="1" applyFill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12" fillId="0" borderId="91" xfId="0" applyFont="1" applyBorder="1" applyAlignment="1">
      <alignment horizontal="center" vertical="center"/>
    </xf>
    <xf numFmtId="0" fontId="12" fillId="0" borderId="175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12" fillId="12" borderId="176" xfId="0" applyFont="1" applyFill="1" applyBorder="1" applyAlignment="1">
      <alignment horizontal="left" vertical="center"/>
    </xf>
    <xf numFmtId="0" fontId="12" fillId="12" borderId="177" xfId="0" applyFont="1" applyFill="1" applyBorder="1" applyAlignment="1">
      <alignment horizontal="left" vertical="center"/>
    </xf>
    <xf numFmtId="0" fontId="12" fillId="0" borderId="178" xfId="0" applyFont="1" applyBorder="1" applyAlignment="1">
      <alignment horizontal="left" wrapText="1"/>
    </xf>
    <xf numFmtId="0" fontId="12" fillId="0" borderId="179" xfId="0" applyFont="1" applyBorder="1" applyAlignment="1">
      <alignment horizontal="left" wrapText="1"/>
    </xf>
    <xf numFmtId="44" fontId="10" fillId="0" borderId="9" xfId="0" applyNumberFormat="1" applyFont="1" applyBorder="1" applyAlignment="1" applyProtection="1">
      <alignment horizontal="center"/>
      <protection locked="0"/>
    </xf>
    <xf numFmtId="44" fontId="10" fillId="0" borderId="10" xfId="0" applyNumberFormat="1" applyFont="1" applyBorder="1" applyAlignment="1" applyProtection="1">
      <alignment horizontal="center"/>
      <protection locked="0"/>
    </xf>
    <xf numFmtId="49" fontId="10" fillId="0" borderId="9" xfId="0" applyNumberFormat="1" applyFont="1" applyBorder="1" applyAlignment="1" applyProtection="1">
      <alignment horizontal="center"/>
      <protection locked="0"/>
    </xf>
    <xf numFmtId="49" fontId="10" fillId="0" borderId="8" xfId="0" applyNumberFormat="1" applyFont="1" applyBorder="1" applyAlignment="1" applyProtection="1">
      <alignment horizontal="center"/>
      <protection locked="0"/>
    </xf>
    <xf numFmtId="49" fontId="10" fillId="0" borderId="10" xfId="0" applyNumberFormat="1" applyFont="1" applyBorder="1" applyAlignment="1" applyProtection="1">
      <alignment horizontal="center"/>
      <protection locked="0"/>
    </xf>
    <xf numFmtId="0" fontId="8" fillId="0" borderId="114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71" xfId="0" applyFont="1" applyBorder="1" applyAlignment="1">
      <alignment horizontal="center"/>
    </xf>
    <xf numFmtId="0" fontId="8" fillId="0" borderId="115" xfId="0" applyFont="1" applyBorder="1" applyAlignment="1">
      <alignment horizontal="center"/>
    </xf>
    <xf numFmtId="0" fontId="8" fillId="0" borderId="116" xfId="0" applyFont="1" applyBorder="1" applyAlignment="1">
      <alignment horizontal="center"/>
    </xf>
    <xf numFmtId="0" fontId="9" fillId="0" borderId="115" xfId="0" applyFont="1" applyBorder="1" applyAlignment="1">
      <alignment horizontal="center"/>
    </xf>
    <xf numFmtId="0" fontId="9" fillId="0" borderId="116" xfId="0" applyFont="1" applyBorder="1" applyAlignment="1">
      <alignment horizontal="center"/>
    </xf>
    <xf numFmtId="49" fontId="10" fillId="0" borderId="0" xfId="0" applyNumberFormat="1" applyFont="1" applyBorder="1" applyAlignment="1" applyProtection="1">
      <alignment horizontal="center"/>
    </xf>
    <xf numFmtId="6" fontId="10" fillId="0" borderId="9" xfId="0" applyNumberFormat="1" applyFont="1" applyBorder="1" applyAlignment="1" applyProtection="1">
      <alignment horizontal="center"/>
      <protection locked="0"/>
    </xf>
    <xf numFmtId="0" fontId="8" fillId="0" borderId="5" xfId="0" quotePrefix="1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8" fillId="0" borderId="4" xfId="0" quotePrefix="1" applyFont="1" applyBorder="1" applyAlignment="1">
      <alignment horizontal="center"/>
    </xf>
    <xf numFmtId="0" fontId="8" fillId="0" borderId="6" xfId="0" quotePrefix="1" applyFont="1" applyBorder="1" applyAlignment="1">
      <alignment horizontal="center"/>
    </xf>
    <xf numFmtId="43" fontId="0" fillId="0" borderId="12" xfId="0" applyNumberFormat="1" applyBorder="1" applyAlignment="1" applyProtection="1">
      <protection locked="0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49" fontId="10" fillId="0" borderId="0" xfId="0" applyNumberFormat="1" applyFont="1" applyBorder="1" applyAlignment="1" applyProtection="1">
      <protection locked="0"/>
    </xf>
    <xf numFmtId="49" fontId="0" fillId="0" borderId="0" xfId="0" applyNumberFormat="1" applyBorder="1" applyAlignment="1" applyProtection="1">
      <protection locked="0"/>
    </xf>
    <xf numFmtId="37" fontId="10" fillId="0" borderId="12" xfId="0" applyNumberFormat="1" applyFont="1" applyBorder="1" applyAlignment="1" applyProtection="1">
      <protection locked="0"/>
    </xf>
    <xf numFmtId="37" fontId="0" fillId="0" borderId="12" xfId="0" applyNumberFormat="1" applyBorder="1" applyAlignment="1" applyProtection="1">
      <protection locked="0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49" fontId="12" fillId="0" borderId="0" xfId="0" applyNumberFormat="1" applyFont="1" applyBorder="1" applyAlignment="1" applyProtection="1">
      <protection locked="0"/>
    </xf>
    <xf numFmtId="0" fontId="10" fillId="0" borderId="0" xfId="0" quotePrefix="1" applyFont="1" applyBorder="1" applyAlignment="1">
      <alignment horizontal="center"/>
    </xf>
    <xf numFmtId="0" fontId="10" fillId="0" borderId="5" xfId="0" applyFont="1" applyBorder="1" applyAlignment="1" applyProtection="1">
      <alignment horizontal="center"/>
    </xf>
    <xf numFmtId="8" fontId="10" fillId="0" borderId="9" xfId="0" applyNumberFormat="1" applyFont="1" applyBorder="1" applyAlignment="1" applyProtection="1">
      <alignment horizontal="center"/>
      <protection locked="0"/>
    </xf>
    <xf numFmtId="39" fontId="10" fillId="0" borderId="12" xfId="0" applyNumberFormat="1" applyFont="1" applyBorder="1" applyAlignment="1" applyProtection="1">
      <alignment horizontal="center"/>
      <protection locked="0"/>
    </xf>
    <xf numFmtId="43" fontId="10" fillId="0" borderId="12" xfId="0" applyNumberFormat="1" applyFont="1" applyBorder="1" applyAlignment="1" applyProtection="1">
      <alignment horizontal="center"/>
      <protection locked="0"/>
    </xf>
    <xf numFmtId="0" fontId="15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9" fillId="0" borderId="4" xfId="0" applyFont="1" applyBorder="1" applyAlignment="1" applyProtection="1">
      <alignment horizontal="center"/>
    </xf>
    <xf numFmtId="0" fontId="9" fillId="0" borderId="5" xfId="0" applyFont="1" applyBorder="1" applyAlignment="1" applyProtection="1">
      <alignment horizontal="center"/>
    </xf>
    <xf numFmtId="0" fontId="9" fillId="0" borderId="6" xfId="0" applyFont="1" applyBorder="1" applyAlignment="1" applyProtection="1">
      <alignment horizontal="center"/>
    </xf>
    <xf numFmtId="0" fontId="8" fillId="0" borderId="15" xfId="0" applyFont="1" applyBorder="1" applyAlignment="1" applyProtection="1">
      <alignment horizontal="center"/>
    </xf>
    <xf numFmtId="0" fontId="12" fillId="0" borderId="15" xfId="0" applyFont="1" applyBorder="1" applyAlignment="1" applyProtection="1">
      <alignment horizontal="center"/>
    </xf>
    <xf numFmtId="49" fontId="12" fillId="0" borderId="36" xfId="0" applyNumberFormat="1" applyFont="1" applyBorder="1" applyAlignment="1">
      <alignment horizontal="center" vertical="center"/>
    </xf>
    <xf numFmtId="49" fontId="12" fillId="0" borderId="87" xfId="0" applyNumberFormat="1" applyFont="1" applyBorder="1" applyAlignment="1">
      <alignment horizontal="center" vertical="center"/>
    </xf>
    <xf numFmtId="10" fontId="12" fillId="0" borderId="98" xfId="0" applyNumberFormat="1" applyFont="1" applyBorder="1" applyAlignment="1" applyProtection="1">
      <alignment horizontal="right"/>
      <protection locked="0"/>
    </xf>
    <xf numFmtId="10" fontId="12" fillId="0" borderId="88" xfId="0" applyNumberFormat="1" applyFont="1" applyBorder="1" applyAlignment="1" applyProtection="1">
      <alignment horizontal="right"/>
      <protection locked="0"/>
    </xf>
    <xf numFmtId="0" fontId="12" fillId="11" borderId="73" xfId="0" applyFont="1" applyFill="1" applyBorder="1" applyAlignment="1">
      <alignment horizontal="center"/>
    </xf>
    <xf numFmtId="0" fontId="12" fillId="11" borderId="98" xfId="0" applyFont="1" applyFill="1" applyBorder="1" applyAlignment="1">
      <alignment horizontal="center"/>
    </xf>
    <xf numFmtId="0" fontId="12" fillId="11" borderId="71" xfId="0" applyFont="1" applyFill="1" applyBorder="1" applyAlignment="1">
      <alignment horizontal="center"/>
    </xf>
    <xf numFmtId="0" fontId="12" fillId="0" borderId="40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54" xfId="0" applyFont="1" applyBorder="1" applyAlignment="1">
      <alignment horizontal="center" vertical="center" wrapText="1"/>
    </xf>
    <xf numFmtId="0" fontId="9" fillId="0" borderId="2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/>
    </xf>
    <xf numFmtId="0" fontId="9" fillId="0" borderId="3" xfId="0" applyFont="1" applyBorder="1" applyAlignment="1" applyProtection="1">
      <alignment horizontal="center"/>
    </xf>
    <xf numFmtId="0" fontId="8" fillId="0" borderId="5" xfId="0" quotePrefix="1" applyFont="1" applyBorder="1" applyAlignment="1" applyProtection="1">
      <alignment horizontal="right"/>
    </xf>
    <xf numFmtId="0" fontId="9" fillId="0" borderId="12" xfId="0" applyFont="1" applyBorder="1" applyAlignment="1" applyProtection="1">
      <alignment horizontal="center"/>
    </xf>
    <xf numFmtId="0" fontId="8" fillId="0" borderId="7" xfId="0" applyFont="1" applyBorder="1" applyAlignment="1" applyProtection="1">
      <alignment horizontal="center"/>
    </xf>
    <xf numFmtId="0" fontId="12" fillId="5" borderId="15" xfId="0" applyFont="1" applyFill="1" applyBorder="1" applyAlignment="1" applyProtection="1">
      <alignment horizontal="right" wrapText="1"/>
    </xf>
    <xf numFmtId="0" fontId="12" fillId="0" borderId="15" xfId="0" applyFont="1" applyBorder="1" applyAlignment="1" applyProtection="1">
      <alignment horizontal="right" wrapText="1"/>
    </xf>
    <xf numFmtId="0" fontId="12" fillId="5" borderId="8" xfId="0" applyFont="1" applyFill="1" applyBorder="1" applyAlignment="1" applyProtection="1">
      <alignment horizontal="center" wrapText="1"/>
    </xf>
    <xf numFmtId="0" fontId="12" fillId="0" borderId="8" xfId="0" applyFont="1" applyBorder="1" applyAlignment="1" applyProtection="1">
      <alignment horizontal="center" wrapText="1"/>
    </xf>
    <xf numFmtId="0" fontId="12" fillId="5" borderId="0" xfId="0" applyFont="1" applyFill="1" applyAlignment="1">
      <alignment horizontal="left" wrapText="1"/>
    </xf>
    <xf numFmtId="0" fontId="26" fillId="5" borderId="24" xfId="0" applyFont="1" applyFill="1" applyBorder="1" applyAlignment="1" applyProtection="1">
      <alignment horizontal="center" vertical="center" wrapText="1"/>
    </xf>
    <xf numFmtId="0" fontId="26" fillId="5" borderId="141" xfId="0" applyFont="1" applyFill="1" applyBorder="1" applyAlignment="1" applyProtection="1">
      <alignment horizontal="center" vertical="center" wrapText="1"/>
    </xf>
    <xf numFmtId="0" fontId="26" fillId="5" borderId="19" xfId="0" applyFont="1" applyFill="1" applyBorder="1" applyAlignment="1" applyProtection="1">
      <alignment horizontal="center" vertical="center" wrapText="1"/>
    </xf>
    <xf numFmtId="0" fontId="12" fillId="5" borderId="0" xfId="0" applyFont="1" applyFill="1" applyBorder="1" applyAlignment="1" applyProtection="1">
      <alignment horizontal="center"/>
    </xf>
    <xf numFmtId="0" fontId="12" fillId="5" borderId="0" xfId="0" applyFont="1" applyFill="1" applyBorder="1" applyAlignment="1" applyProtection="1">
      <alignment horizontal="center" vertical="center" wrapText="1"/>
    </xf>
    <xf numFmtId="0" fontId="12" fillId="5" borderId="3" xfId="0" applyFont="1" applyFill="1" applyBorder="1" applyAlignment="1" applyProtection="1">
      <alignment horizontal="center" vertical="center" wrapText="1"/>
    </xf>
    <xf numFmtId="0" fontId="12" fillId="5" borderId="5" xfId="0" quotePrefix="1" applyFont="1" applyFill="1" applyBorder="1" applyAlignment="1" applyProtection="1">
      <alignment horizontal="center"/>
    </xf>
    <xf numFmtId="0" fontId="12" fillId="5" borderId="5" xfId="0" applyFont="1" applyFill="1" applyBorder="1" applyAlignment="1" applyProtection="1">
      <alignment horizontal="center"/>
    </xf>
    <xf numFmtId="0" fontId="20" fillId="5" borderId="19" xfId="0" applyFont="1" applyFill="1" applyBorder="1" applyAlignment="1" applyProtection="1">
      <alignment horizontal="center" vertical="center" wrapText="1"/>
    </xf>
    <xf numFmtId="0" fontId="26" fillId="5" borderId="81" xfId="0" applyFont="1" applyFill="1" applyBorder="1" applyAlignment="1" applyProtection="1">
      <alignment horizontal="center" vertical="center" wrapText="1"/>
    </xf>
    <xf numFmtId="0" fontId="26" fillId="5" borderId="23" xfId="0" applyFont="1" applyFill="1" applyBorder="1" applyAlignment="1" applyProtection="1">
      <alignment horizontal="center" vertical="center" wrapText="1"/>
    </xf>
    <xf numFmtId="0" fontId="26" fillId="5" borderId="43" xfId="0" applyFont="1" applyFill="1" applyBorder="1" applyAlignment="1">
      <alignment vertical="center" wrapText="1"/>
    </xf>
    <xf numFmtId="0" fontId="26" fillId="5" borderId="23" xfId="0" applyFont="1" applyFill="1" applyBorder="1" applyAlignment="1">
      <alignment vertical="center" wrapText="1"/>
    </xf>
    <xf numFmtId="0" fontId="18" fillId="5" borderId="43" xfId="0" applyFont="1" applyFill="1" applyBorder="1" applyAlignment="1">
      <alignment vertical="center" wrapText="1"/>
    </xf>
    <xf numFmtId="0" fontId="18" fillId="5" borderId="23" xfId="0" applyFont="1" applyFill="1" applyBorder="1" applyAlignment="1">
      <alignment vertical="center" wrapText="1"/>
    </xf>
    <xf numFmtId="0" fontId="26" fillId="5" borderId="182" xfId="0" applyFont="1" applyFill="1" applyBorder="1" applyAlignment="1">
      <alignment horizontal="center" vertical="center" wrapText="1"/>
    </xf>
    <xf numFmtId="0" fontId="26" fillId="5" borderId="25" xfId="0" applyFont="1" applyFill="1" applyBorder="1" applyAlignment="1">
      <alignment horizontal="center" vertical="center" wrapText="1"/>
    </xf>
    <xf numFmtId="49" fontId="18" fillId="5" borderId="29" xfId="0" applyNumberFormat="1" applyFont="1" applyFill="1" applyBorder="1" applyAlignment="1" applyProtection="1">
      <alignment horizontal="left" vertical="center" wrapText="1"/>
      <protection locked="0"/>
    </xf>
    <xf numFmtId="49" fontId="18" fillId="5" borderId="43" xfId="0" applyNumberFormat="1" applyFont="1" applyFill="1" applyBorder="1" applyAlignment="1" applyProtection="1">
      <alignment horizontal="left" vertical="center" wrapText="1"/>
      <protection locked="0"/>
    </xf>
    <xf numFmtId="0" fontId="18" fillId="5" borderId="29" xfId="0" applyFont="1" applyFill="1" applyBorder="1" applyAlignment="1">
      <alignment horizontal="center" vertical="center" wrapText="1"/>
    </xf>
    <xf numFmtId="0" fontId="18" fillId="5" borderId="43" xfId="0" applyFont="1" applyFill="1" applyBorder="1" applyAlignment="1">
      <alignment horizontal="center" vertical="center" wrapText="1"/>
    </xf>
    <xf numFmtId="0" fontId="8" fillId="5" borderId="180" xfId="0" applyFont="1" applyFill="1" applyBorder="1" applyAlignment="1" applyProtection="1">
      <alignment horizontal="center" vertical="center" wrapText="1"/>
    </xf>
    <xf numFmtId="0" fontId="8" fillId="5" borderId="19" xfId="0" applyFont="1" applyFill="1" applyBorder="1" applyAlignment="1" applyProtection="1">
      <alignment horizontal="center" vertical="center" wrapText="1"/>
    </xf>
    <xf numFmtId="0" fontId="8" fillId="5" borderId="181" xfId="0" applyFont="1" applyFill="1" applyBorder="1" applyAlignment="1" applyProtection="1">
      <alignment horizontal="center" vertical="center" wrapText="1"/>
    </xf>
    <xf numFmtId="0" fontId="8" fillId="5" borderId="23" xfId="0" applyFont="1" applyFill="1" applyBorder="1" applyAlignment="1" applyProtection="1">
      <alignment horizontal="center" vertical="center" wrapText="1"/>
    </xf>
    <xf numFmtId="49" fontId="12" fillId="0" borderId="0" xfId="5" applyNumberFormat="1" applyFont="1" applyAlignment="1">
      <alignment horizontal="center"/>
    </xf>
    <xf numFmtId="0" fontId="8" fillId="0" borderId="2" xfId="5" applyFont="1" applyBorder="1" applyAlignment="1" applyProtection="1">
      <alignment horizontal="center"/>
    </xf>
    <xf numFmtId="0" fontId="8" fillId="0" borderId="0" xfId="5" applyFont="1" applyBorder="1" applyAlignment="1" applyProtection="1">
      <alignment horizontal="center"/>
    </xf>
    <xf numFmtId="0" fontId="8" fillId="0" borderId="3" xfId="5" applyFont="1" applyBorder="1" applyAlignment="1" applyProtection="1">
      <alignment horizontal="center"/>
    </xf>
    <xf numFmtId="0" fontId="9" fillId="0" borderId="2" xfId="5" applyFont="1" applyBorder="1" applyAlignment="1" applyProtection="1">
      <alignment horizontal="center"/>
    </xf>
    <xf numFmtId="0" fontId="9" fillId="0" borderId="0" xfId="5" applyFont="1" applyBorder="1" applyAlignment="1" applyProtection="1">
      <alignment horizontal="center"/>
    </xf>
    <xf numFmtId="0" fontId="9" fillId="0" borderId="3" xfId="5" applyFont="1" applyBorder="1" applyAlignment="1" applyProtection="1">
      <alignment horizontal="center"/>
    </xf>
    <xf numFmtId="0" fontId="16" fillId="0" borderId="8" xfId="5" applyFont="1" applyBorder="1" applyAlignment="1" applyProtection="1"/>
    <xf numFmtId="0" fontId="12" fillId="0" borderId="8" xfId="0" applyFont="1" applyBorder="1" applyAlignment="1" applyProtection="1"/>
    <xf numFmtId="0" fontId="8" fillId="0" borderId="5" xfId="5" applyFont="1" applyBorder="1" applyAlignment="1" applyProtection="1">
      <alignment horizontal="center"/>
    </xf>
    <xf numFmtId="0" fontId="12" fillId="0" borderId="5" xfId="0" applyFont="1" applyBorder="1" applyAlignment="1" applyProtection="1">
      <alignment horizontal="center"/>
    </xf>
    <xf numFmtId="0" fontId="12" fillId="0" borderId="0" xfId="5" applyFont="1" applyAlignment="1">
      <alignment horizontal="center" wrapText="1"/>
    </xf>
    <xf numFmtId="0" fontId="8" fillId="0" borderId="5" xfId="5" quotePrefix="1" applyFont="1" applyBorder="1" applyAlignment="1">
      <alignment horizontal="right"/>
    </xf>
    <xf numFmtId="0" fontId="8" fillId="0" borderId="8" xfId="5" applyFont="1" applyBorder="1" applyAlignment="1" applyProtection="1">
      <alignment horizontal="center"/>
      <protection locked="0"/>
    </xf>
    <xf numFmtId="0" fontId="12" fillId="0" borderId="50" xfId="5" applyFont="1" applyBorder="1" applyAlignment="1">
      <alignment horizontal="left" wrapText="1"/>
    </xf>
    <xf numFmtId="0" fontId="12" fillId="0" borderId="0" xfId="5" applyFont="1" applyAlignment="1">
      <alignment horizontal="left" wrapText="1"/>
    </xf>
    <xf numFmtId="0" fontId="11" fillId="0" borderId="34" xfId="5" applyFont="1" applyBorder="1" applyAlignment="1">
      <alignment horizontal="center" wrapText="1"/>
    </xf>
    <xf numFmtId="0" fontId="11" fillId="0" borderId="183" xfId="5" applyFont="1" applyBorder="1" applyAlignment="1">
      <alignment horizontal="center" wrapText="1"/>
    </xf>
    <xf numFmtId="0" fontId="11" fillId="0" borderId="59" xfId="5" applyFont="1" applyBorder="1" applyAlignment="1">
      <alignment horizontal="center" wrapText="1"/>
    </xf>
    <xf numFmtId="0" fontId="11" fillId="0" borderId="13" xfId="5" applyFont="1" applyBorder="1" applyAlignment="1">
      <alignment horizontal="center" wrapText="1"/>
    </xf>
    <xf numFmtId="0" fontId="12" fillId="0" borderId="143" xfId="5" applyFont="1" applyBorder="1" applyAlignment="1">
      <alignment horizontal="center" wrapText="1"/>
    </xf>
    <xf numFmtId="0" fontId="12" fillId="0" borderId="184" xfId="5" applyFont="1" applyBorder="1" applyAlignment="1">
      <alignment horizontal="center" wrapText="1"/>
    </xf>
    <xf numFmtId="0" fontId="12" fillId="0" borderId="185" xfId="5" applyFont="1" applyBorder="1" applyAlignment="1">
      <alignment horizontal="center" wrapText="1"/>
    </xf>
    <xf numFmtId="0" fontId="12" fillId="0" borderId="186" xfId="5" applyFont="1" applyBorder="1" applyAlignment="1">
      <alignment horizontal="center" wrapText="1"/>
    </xf>
    <xf numFmtId="0" fontId="8" fillId="0" borderId="2" xfId="5" applyFont="1" applyBorder="1" applyAlignment="1">
      <alignment horizontal="center"/>
    </xf>
    <xf numFmtId="0" fontId="8" fillId="0" borderId="0" xfId="5" applyFont="1" applyBorder="1" applyAlignment="1">
      <alignment horizontal="center"/>
    </xf>
    <xf numFmtId="0" fontId="8" fillId="0" borderId="3" xfId="5" applyFont="1" applyBorder="1" applyAlignment="1">
      <alignment horizontal="center"/>
    </xf>
    <xf numFmtId="49" fontId="9" fillId="0" borderId="2" xfId="5" applyNumberFormat="1" applyFont="1" applyBorder="1" applyAlignment="1">
      <alignment horizontal="center"/>
    </xf>
    <xf numFmtId="49" fontId="9" fillId="0" borderId="0" xfId="5" applyNumberFormat="1" applyFont="1" applyBorder="1" applyAlignment="1">
      <alignment horizontal="center"/>
    </xf>
    <xf numFmtId="49" fontId="9" fillId="0" borderId="3" xfId="5" applyNumberFormat="1" applyFont="1" applyBorder="1" applyAlignment="1">
      <alignment horizontal="center"/>
    </xf>
    <xf numFmtId="0" fontId="9" fillId="0" borderId="2" xfId="5" applyFont="1" applyBorder="1" applyAlignment="1">
      <alignment horizontal="center"/>
    </xf>
    <xf numFmtId="0" fontId="9" fillId="0" borderId="0" xfId="5" applyFont="1" applyBorder="1" applyAlignment="1">
      <alignment horizontal="center"/>
    </xf>
    <xf numFmtId="0" fontId="9" fillId="0" borderId="3" xfId="5" applyFont="1" applyBorder="1" applyAlignment="1">
      <alignment horizontal="center"/>
    </xf>
    <xf numFmtId="0" fontId="24" fillId="0" borderId="0" xfId="5" applyFont="1" applyAlignment="1">
      <alignment horizontal="center" wrapText="1"/>
    </xf>
    <xf numFmtId="0" fontId="12" fillId="0" borderId="55" xfId="5" applyFont="1" applyBorder="1" applyAlignment="1">
      <alignment horizontal="center" vertical="center"/>
    </xf>
    <xf numFmtId="0" fontId="12" fillId="0" borderId="52" xfId="5" applyFont="1" applyBorder="1" applyAlignment="1">
      <alignment vertical="center"/>
    </xf>
    <xf numFmtId="0" fontId="12" fillId="0" borderId="60" xfId="0" applyFont="1" applyBorder="1" applyAlignment="1">
      <alignment horizontal="left" vertical="center"/>
    </xf>
    <xf numFmtId="0" fontId="12" fillId="0" borderId="67" xfId="0" applyFont="1" applyBorder="1" applyAlignment="1">
      <alignment horizontal="left" vertical="center"/>
    </xf>
    <xf numFmtId="0" fontId="12" fillId="0" borderId="53" xfId="0" applyFont="1" applyBorder="1" applyAlignment="1" applyProtection="1">
      <alignment horizontal="center" wrapText="1"/>
    </xf>
    <xf numFmtId="0" fontId="8" fillId="0" borderId="15" xfId="0" applyFont="1" applyBorder="1" applyAlignment="1" applyProtection="1">
      <alignment horizontal="right"/>
    </xf>
    <xf numFmtId="0" fontId="0" fillId="0" borderId="15" xfId="0" applyBorder="1" applyAlignment="1"/>
    <xf numFmtId="0" fontId="20" fillId="0" borderId="0" xfId="0" applyFont="1" applyAlignment="1" applyProtection="1">
      <alignment horizontal="left"/>
    </xf>
    <xf numFmtId="0" fontId="12" fillId="0" borderId="22" xfId="0" applyFont="1" applyBorder="1" applyAlignment="1">
      <alignment horizontal="left" vertical="center"/>
    </xf>
    <xf numFmtId="0" fontId="12" fillId="0" borderId="4" xfId="0" applyFont="1" applyBorder="1" applyAlignment="1" applyProtection="1">
      <alignment horizontal="left" vertical="center"/>
    </xf>
    <xf numFmtId="0" fontId="12" fillId="0" borderId="5" xfId="0" applyFont="1" applyBorder="1" applyAlignment="1" applyProtection="1">
      <alignment horizontal="left" vertical="center"/>
    </xf>
    <xf numFmtId="0" fontId="12" fillId="0" borderId="91" xfId="0" applyFont="1" applyBorder="1" applyAlignment="1" applyProtection="1">
      <alignment horizontal="center"/>
    </xf>
    <xf numFmtId="0" fontId="12" fillId="0" borderId="90" xfId="0" applyFont="1" applyBorder="1" applyAlignment="1" applyProtection="1">
      <alignment horizontal="center"/>
    </xf>
    <xf numFmtId="0" fontId="12" fillId="0" borderId="5" xfId="0" applyFont="1" applyBorder="1" applyAlignment="1" applyProtection="1">
      <alignment horizontal="center" wrapText="1"/>
    </xf>
    <xf numFmtId="0" fontId="15" fillId="0" borderId="69" xfId="0" applyFont="1" applyBorder="1" applyAlignment="1">
      <alignment horizontal="center" wrapText="1"/>
    </xf>
    <xf numFmtId="0" fontId="15" fillId="0" borderId="51" xfId="0" applyFont="1" applyBorder="1" applyAlignment="1">
      <alignment horizontal="center" wrapText="1"/>
    </xf>
    <xf numFmtId="0" fontId="15" fillId="0" borderId="56" xfId="0" applyFont="1" applyBorder="1" applyAlignment="1">
      <alignment horizontal="center" wrapText="1"/>
    </xf>
    <xf numFmtId="0" fontId="15" fillId="0" borderId="187" xfId="0" applyFont="1" applyBorder="1" applyAlignment="1">
      <alignment horizontal="center" wrapText="1"/>
    </xf>
    <xf numFmtId="0" fontId="15" fillId="0" borderId="188" xfId="0" applyFont="1" applyBorder="1" applyAlignment="1">
      <alignment horizontal="center" wrapText="1"/>
    </xf>
    <xf numFmtId="0" fontId="15" fillId="0" borderId="184" xfId="0" applyFont="1" applyBorder="1" applyAlignment="1">
      <alignment horizontal="center" wrapText="1"/>
    </xf>
    <xf numFmtId="0" fontId="26" fillId="0" borderId="187" xfId="0" applyFont="1" applyBorder="1" applyAlignment="1">
      <alignment horizontal="center" wrapText="1"/>
    </xf>
    <xf numFmtId="0" fontId="26" fillId="0" borderId="188" xfId="0" applyFont="1" applyBorder="1" applyAlignment="1">
      <alignment horizontal="center" wrapText="1"/>
    </xf>
    <xf numFmtId="0" fontId="26" fillId="0" borderId="184" xfId="0" applyFont="1" applyBorder="1" applyAlignment="1">
      <alignment horizontal="center" wrapText="1"/>
    </xf>
    <xf numFmtId="0" fontId="15" fillId="0" borderId="189" xfId="0" applyFont="1" applyBorder="1" applyAlignment="1">
      <alignment horizontal="center" wrapText="1"/>
    </xf>
    <xf numFmtId="0" fontId="15" fillId="0" borderId="190" xfId="0" applyFont="1" applyBorder="1" applyAlignment="1">
      <alignment horizontal="center" wrapText="1"/>
    </xf>
    <xf numFmtId="0" fontId="15" fillId="0" borderId="191" xfId="0" applyFont="1" applyBorder="1" applyAlignment="1">
      <alignment horizontal="center" wrapText="1"/>
    </xf>
    <xf numFmtId="0" fontId="20" fillId="0" borderId="89" xfId="5" applyFont="1" applyBorder="1" applyAlignment="1">
      <alignment horizontal="center" vertical="center"/>
    </xf>
    <xf numFmtId="0" fontId="12" fillId="0" borderId="52" xfId="5" applyFont="1" applyBorder="1" applyAlignment="1">
      <alignment horizontal="center" vertical="center"/>
    </xf>
    <xf numFmtId="0" fontId="12" fillId="0" borderId="50" xfId="5" applyFont="1" applyBorder="1" applyAlignment="1">
      <alignment horizontal="center" wrapText="1"/>
    </xf>
    <xf numFmtId="0" fontId="8" fillId="0" borderId="8" xfId="0" applyFont="1" applyBorder="1" applyAlignment="1" applyProtection="1">
      <alignment horizontal="center"/>
      <protection locked="0"/>
    </xf>
    <xf numFmtId="0" fontId="8" fillId="0" borderId="5" xfId="5" applyFont="1" applyBorder="1" applyAlignment="1">
      <alignment horizontal="center"/>
    </xf>
    <xf numFmtId="0" fontId="9" fillId="0" borderId="0" xfId="5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31" fillId="0" borderId="94" xfId="0" applyFont="1" applyBorder="1" applyAlignment="1">
      <alignment horizontal="center" wrapText="1"/>
    </xf>
    <xf numFmtId="0" fontId="20" fillId="0" borderId="91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6" fillId="0" borderId="22" xfId="0" applyFont="1" applyBorder="1" applyAlignment="1">
      <alignment horizontal="center" wrapText="1"/>
    </xf>
    <xf numFmtId="0" fontId="15" fillId="0" borderId="22" xfId="0" applyFont="1" applyBorder="1" applyAlignment="1">
      <alignment horizontal="center" wrapText="1"/>
    </xf>
    <xf numFmtId="0" fontId="26" fillId="0" borderId="94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0" fillId="0" borderId="2" xfId="0" applyFont="1" applyBorder="1" applyAlignment="1">
      <alignment horizontal="center"/>
    </xf>
    <xf numFmtId="0" fontId="12" fillId="0" borderId="52" xfId="0" applyFont="1" applyBorder="1" applyAlignment="1">
      <alignment horizontal="center" wrapText="1"/>
    </xf>
    <xf numFmtId="0" fontId="12" fillId="0" borderId="22" xfId="0" applyFont="1" applyBorder="1" applyAlignment="1">
      <alignment horizontal="center" wrapText="1"/>
    </xf>
    <xf numFmtId="0" fontId="26" fillId="0" borderId="52" xfId="0" applyFont="1" applyBorder="1" applyAlignment="1">
      <alignment horizontal="center" wrapText="1"/>
    </xf>
    <xf numFmtId="0" fontId="12" fillId="0" borderId="0" xfId="0" applyFont="1" applyBorder="1" applyAlignment="1" applyProtection="1">
      <alignment horizontal="left"/>
    </xf>
    <xf numFmtId="0" fontId="8" fillId="0" borderId="5" xfId="0" quotePrefix="1" applyFont="1" applyBorder="1" applyAlignment="1" applyProtection="1">
      <alignment horizontal="center"/>
    </xf>
    <xf numFmtId="0" fontId="8" fillId="0" borderId="6" xfId="0" quotePrefix="1" applyFont="1" applyBorder="1" applyAlignment="1" applyProtection="1">
      <alignment horizontal="center"/>
    </xf>
    <xf numFmtId="0" fontId="8" fillId="0" borderId="16" xfId="0" applyFont="1" applyBorder="1" applyAlignment="1" applyProtection="1">
      <alignment horizontal="center"/>
    </xf>
    <xf numFmtId="0" fontId="20" fillId="0" borderId="2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</xf>
    <xf numFmtId="0" fontId="20" fillId="0" borderId="3" xfId="0" applyFont="1" applyBorder="1" applyAlignment="1" applyProtection="1">
      <alignment horizontal="center"/>
    </xf>
    <xf numFmtId="0" fontId="20" fillId="0" borderId="15" xfId="0" applyFont="1" applyBorder="1" applyAlignment="1" applyProtection="1">
      <alignment horizontal="right"/>
    </xf>
    <xf numFmtId="0" fontId="12" fillId="0" borderId="15" xfId="0" applyFont="1" applyBorder="1" applyAlignment="1" applyProtection="1">
      <alignment horizontal="right"/>
    </xf>
    <xf numFmtId="0" fontId="20" fillId="0" borderId="8" xfId="0" applyFont="1" applyBorder="1" applyAlignment="1" applyProtection="1">
      <alignment horizontal="center"/>
    </xf>
    <xf numFmtId="0" fontId="12" fillId="0" borderId="29" xfId="0" applyFont="1" applyBorder="1" applyAlignment="1">
      <alignment horizontal="left" wrapText="1"/>
    </xf>
    <xf numFmtId="0" fontId="12" fillId="0" borderId="30" xfId="0" applyFont="1" applyBorder="1" applyAlignment="1">
      <alignment horizontal="left" wrapText="1"/>
    </xf>
    <xf numFmtId="0" fontId="8" fillId="0" borderId="15" xfId="0" applyFont="1" applyBorder="1" applyAlignment="1" applyProtection="1">
      <alignment horizontal="center"/>
      <protection locked="0"/>
    </xf>
    <xf numFmtId="0" fontId="12" fillId="0" borderId="40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9" xfId="0" applyFont="1" applyBorder="1" applyAlignment="1">
      <alignment horizontal="left" wrapText="1"/>
    </xf>
    <xf numFmtId="0" fontId="12" fillId="0" borderId="39" xfId="0" applyFont="1" applyBorder="1" applyAlignment="1">
      <alignment horizontal="left" wrapText="1"/>
    </xf>
    <xf numFmtId="0" fontId="12" fillId="0" borderId="4" xfId="0" applyFont="1" applyBorder="1" applyAlignment="1">
      <alignment horizontal="center" vertical="center"/>
    </xf>
    <xf numFmtId="167" fontId="12" fillId="5" borderId="1" xfId="1" applyNumberFormat="1" applyFont="1" applyFill="1" applyBorder="1" applyAlignment="1" applyProtection="1">
      <alignment horizontal="center"/>
      <protection locked="0"/>
    </xf>
    <xf numFmtId="167" fontId="12" fillId="0" borderId="9" xfId="1" applyNumberFormat="1" applyFont="1" applyFill="1" applyBorder="1" applyAlignment="1" applyProtection="1">
      <alignment horizontal="center"/>
      <protection locked="0"/>
    </xf>
    <xf numFmtId="167" fontId="12" fillId="0" borderId="10" xfId="1" applyNumberFormat="1" applyFont="1" applyFill="1" applyBorder="1" applyAlignment="1" applyProtection="1">
      <alignment horizontal="center"/>
      <protection locked="0"/>
    </xf>
    <xf numFmtId="49" fontId="12" fillId="0" borderId="40" xfId="0" applyNumberFormat="1" applyFont="1" applyBorder="1" applyAlignment="1">
      <alignment horizontal="center" vertical="center"/>
    </xf>
    <xf numFmtId="0" fontId="12" fillId="0" borderId="70" xfId="0" applyFont="1" applyBorder="1" applyAlignment="1">
      <alignment horizontal="center" vertical="center"/>
    </xf>
    <xf numFmtId="0" fontId="12" fillId="0" borderId="87" xfId="0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center"/>
    </xf>
    <xf numFmtId="0" fontId="12" fillId="0" borderId="16" xfId="0" applyFont="1" applyBorder="1" applyAlignment="1">
      <alignment horizontal="left" vertical="center"/>
    </xf>
    <xf numFmtId="0" fontId="12" fillId="0" borderId="95" xfId="0" applyFont="1" applyBorder="1" applyAlignment="1">
      <alignment horizontal="left" vertical="center"/>
    </xf>
    <xf numFmtId="0" fontId="12" fillId="0" borderId="122" xfId="0" applyFont="1" applyBorder="1" applyAlignment="1">
      <alignment horizontal="left" vertical="center"/>
    </xf>
    <xf numFmtId="49" fontId="12" fillId="0" borderId="54" xfId="0" applyNumberFormat="1" applyFont="1" applyBorder="1" applyAlignment="1">
      <alignment horizontal="center" vertical="center"/>
    </xf>
    <xf numFmtId="167" fontId="12" fillId="2" borderId="62" xfId="1" applyNumberFormat="1" applyFont="1" applyFill="1" applyBorder="1" applyAlignment="1" applyProtection="1">
      <alignment horizontal="center"/>
      <protection locked="0"/>
    </xf>
    <xf numFmtId="167" fontId="12" fillId="2" borderId="192" xfId="1" applyNumberFormat="1" applyFont="1" applyFill="1" applyBorder="1" applyAlignment="1" applyProtection="1">
      <alignment horizontal="center"/>
      <protection locked="0"/>
    </xf>
    <xf numFmtId="0" fontId="12" fillId="0" borderId="55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167" fontId="12" fillId="0" borderId="14" xfId="1" applyNumberFormat="1" applyFont="1" applyFill="1" applyBorder="1" applyAlignment="1" applyProtection="1">
      <alignment horizontal="center"/>
      <protection locked="0"/>
    </xf>
    <xf numFmtId="167" fontId="12" fillId="0" borderId="16" xfId="1" applyNumberFormat="1" applyFont="1" applyFill="1" applyBorder="1" applyAlignment="1" applyProtection="1">
      <alignment horizontal="center"/>
      <protection locked="0"/>
    </xf>
    <xf numFmtId="167" fontId="12" fillId="0" borderId="95" xfId="1" applyNumberFormat="1" applyFont="1" applyFill="1" applyBorder="1" applyAlignment="1" applyProtection="1">
      <alignment horizontal="center"/>
      <protection locked="0"/>
    </xf>
    <xf numFmtId="167" fontId="12" fillId="0" borderId="122" xfId="1" applyNumberFormat="1" applyFont="1" applyFill="1" applyBorder="1" applyAlignment="1" applyProtection="1">
      <alignment horizontal="center"/>
      <protection locked="0"/>
    </xf>
    <xf numFmtId="0" fontId="12" fillId="2" borderId="14" xfId="0" applyFont="1" applyFill="1" applyBorder="1" applyAlignment="1">
      <alignment horizontal="left"/>
    </xf>
    <xf numFmtId="0" fontId="12" fillId="2" borderId="41" xfId="0" applyFont="1" applyFill="1" applyBorder="1" applyAlignment="1">
      <alignment horizontal="left"/>
    </xf>
    <xf numFmtId="0" fontId="12" fillId="2" borderId="95" xfId="0" applyFont="1" applyFill="1" applyBorder="1" applyAlignment="1">
      <alignment horizontal="left"/>
    </xf>
    <xf numFmtId="0" fontId="12" fillId="2" borderId="138" xfId="0" applyFont="1" applyFill="1" applyBorder="1" applyAlignment="1">
      <alignment horizontal="left"/>
    </xf>
    <xf numFmtId="0" fontId="12" fillId="0" borderId="55" xfId="0" applyFont="1" applyBorder="1" applyAlignment="1">
      <alignment vertical="center"/>
    </xf>
    <xf numFmtId="0" fontId="12" fillId="0" borderId="52" xfId="0" applyFont="1" applyBorder="1" applyAlignment="1">
      <alignment vertical="center"/>
    </xf>
    <xf numFmtId="167" fontId="12" fillId="0" borderId="73" xfId="1" applyNumberFormat="1" applyFont="1" applyBorder="1" applyAlignment="1" applyProtection="1">
      <alignment horizontal="center"/>
      <protection locked="0"/>
    </xf>
    <xf numFmtId="167" fontId="12" fillId="0" borderId="126" xfId="1" applyNumberFormat="1" applyFont="1" applyBorder="1" applyAlignment="1" applyProtection="1">
      <alignment horizontal="center"/>
      <protection locked="0"/>
    </xf>
    <xf numFmtId="167" fontId="12" fillId="0" borderId="98" xfId="1" applyNumberFormat="1" applyFont="1" applyBorder="1" applyAlignment="1" applyProtection="1">
      <alignment horizontal="center"/>
      <protection locked="0"/>
    </xf>
    <xf numFmtId="167" fontId="12" fillId="0" borderId="88" xfId="1" applyNumberFormat="1" applyFont="1" applyBorder="1" applyAlignment="1" applyProtection="1">
      <alignment horizontal="center"/>
      <protection locked="0"/>
    </xf>
    <xf numFmtId="167" fontId="12" fillId="0" borderId="75" xfId="1" applyNumberFormat="1" applyFont="1" applyBorder="1" applyAlignment="1" applyProtection="1">
      <alignment horizontal="center"/>
      <protection locked="0"/>
    </xf>
    <xf numFmtId="167" fontId="12" fillId="0" borderId="193" xfId="1" applyNumberFormat="1" applyFont="1" applyBorder="1" applyAlignment="1" applyProtection="1">
      <alignment horizontal="center"/>
      <protection locked="0"/>
    </xf>
    <xf numFmtId="167" fontId="12" fillId="0" borderId="173" xfId="1" applyNumberFormat="1" applyFont="1" applyBorder="1" applyAlignment="1" applyProtection="1">
      <alignment horizontal="center"/>
      <protection locked="0"/>
    </xf>
    <xf numFmtId="167" fontId="12" fillId="0" borderId="194" xfId="1" applyNumberFormat="1" applyFont="1" applyBorder="1" applyAlignment="1" applyProtection="1">
      <alignment horizontal="center"/>
      <protection locked="0"/>
    </xf>
    <xf numFmtId="167" fontId="12" fillId="0" borderId="57" xfId="1" applyNumberFormat="1" applyFont="1" applyBorder="1" applyAlignment="1" applyProtection="1">
      <alignment horizontal="center"/>
      <protection locked="0"/>
    </xf>
    <xf numFmtId="167" fontId="12" fillId="0" borderId="135" xfId="1" applyNumberFormat="1" applyFont="1" applyBorder="1" applyAlignment="1" applyProtection="1">
      <alignment horizontal="center"/>
      <protection locked="0"/>
    </xf>
    <xf numFmtId="167" fontId="12" fillId="0" borderId="71" xfId="1" applyNumberFormat="1" applyFont="1" applyBorder="1" applyAlignment="1" applyProtection="1">
      <alignment horizontal="center"/>
      <protection locked="0"/>
    </xf>
    <xf numFmtId="167" fontId="12" fillId="0" borderId="9" xfId="1" applyNumberFormat="1" applyFont="1" applyBorder="1" applyAlignment="1" applyProtection="1">
      <alignment horizontal="center"/>
      <protection locked="0"/>
    </xf>
    <xf numFmtId="167" fontId="12" fillId="0" borderId="39" xfId="1" applyNumberFormat="1" applyFont="1" applyBorder="1" applyAlignment="1" applyProtection="1">
      <alignment horizontal="center"/>
      <protection locked="0"/>
    </xf>
    <xf numFmtId="167" fontId="12" fillId="0" borderId="84" xfId="1" applyNumberFormat="1" applyFont="1" applyBorder="1" applyAlignment="1" applyProtection="1">
      <alignment horizontal="center"/>
      <protection locked="0"/>
    </xf>
    <xf numFmtId="167" fontId="12" fillId="0" borderId="117" xfId="1" applyNumberFormat="1" applyFont="1" applyBorder="1" applyAlignment="1" applyProtection="1">
      <alignment horizontal="center"/>
      <protection locked="0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51" xfId="0" applyFont="1" applyBorder="1" applyAlignment="1">
      <alignment vertical="center"/>
    </xf>
    <xf numFmtId="0" fontId="12" fillId="0" borderId="47" xfId="0" applyFont="1" applyBorder="1" applyAlignment="1">
      <alignment horizontal="center"/>
    </xf>
    <xf numFmtId="0" fontId="12" fillId="0" borderId="49" xfId="0" applyFont="1" applyBorder="1" applyAlignment="1">
      <alignment horizontal="center"/>
    </xf>
    <xf numFmtId="0" fontId="20" fillId="0" borderId="73" xfId="0" applyFont="1" applyBorder="1" applyAlignment="1">
      <alignment horizontal="center" vertical="center"/>
    </xf>
    <xf numFmtId="0" fontId="12" fillId="0" borderId="7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wrapText="1"/>
    </xf>
    <xf numFmtId="0" fontId="12" fillId="0" borderId="39" xfId="0" applyFont="1" applyBorder="1" applyAlignment="1">
      <alignment horizontal="center" wrapText="1"/>
    </xf>
    <xf numFmtId="0" fontId="0" fillId="0" borderId="71" xfId="0" applyBorder="1" applyAlignment="1" applyProtection="1">
      <alignment horizontal="center"/>
      <protection locked="0"/>
    </xf>
    <xf numFmtId="0" fontId="8" fillId="0" borderId="90" xfId="0" applyFont="1" applyBorder="1" applyAlignment="1" applyProtection="1">
      <alignment horizontal="right"/>
      <protection locked="0"/>
    </xf>
    <xf numFmtId="0" fontId="12" fillId="0" borderId="90" xfId="0" applyFont="1" applyBorder="1" applyAlignment="1">
      <alignment horizontal="right"/>
    </xf>
    <xf numFmtId="0" fontId="8" fillId="0" borderId="46" xfId="0" applyFont="1" applyBorder="1" applyAlignment="1" applyProtection="1">
      <alignment horizontal="center"/>
      <protection locked="0"/>
    </xf>
    <xf numFmtId="0" fontId="8" fillId="0" borderId="0" xfId="0" quotePrefix="1" applyFont="1" applyBorder="1" applyAlignment="1">
      <alignment horizontal="right"/>
    </xf>
    <xf numFmtId="0" fontId="29" fillId="0" borderId="0" xfId="0" applyFont="1" applyAlignment="1">
      <alignment horizontal="center"/>
    </xf>
    <xf numFmtId="0" fontId="8" fillId="0" borderId="5" xfId="0" quotePrefix="1" applyFont="1" applyBorder="1" applyAlignment="1" applyProtection="1">
      <alignment horizontal="center"/>
      <protection locked="0"/>
    </xf>
    <xf numFmtId="0" fontId="8" fillId="0" borderId="6" xfId="0" quotePrefix="1" applyFont="1" applyBorder="1" applyAlignment="1" applyProtection="1">
      <alignment horizontal="center"/>
      <protection locked="0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8" fillId="0" borderId="14" xfId="0" applyFont="1" applyBorder="1" applyAlignment="1" applyProtection="1">
      <alignment horizontal="center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11" fillId="0" borderId="0" xfId="0" applyFont="1" applyAlignment="1" applyProtection="1">
      <alignment horizontal="left"/>
    </xf>
    <xf numFmtId="0" fontId="8" fillId="0" borderId="4" xfId="0" applyFont="1" applyBorder="1" applyAlignment="1" applyProtection="1">
      <alignment horizontal="center"/>
    </xf>
    <xf numFmtId="0" fontId="12" fillId="0" borderId="6" xfId="0" applyFont="1" applyBorder="1" applyAlignment="1" applyProtection="1">
      <alignment horizontal="center"/>
    </xf>
    <xf numFmtId="0" fontId="0" fillId="0" borderId="16" xfId="0" applyBorder="1" applyAlignment="1"/>
    <xf numFmtId="0" fontId="12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12" fillId="0" borderId="9" xfId="0" applyFont="1" applyBorder="1" applyAlignment="1" applyProtection="1">
      <alignment horizontal="center"/>
      <protection locked="0"/>
    </xf>
    <xf numFmtId="0" fontId="12" fillId="0" borderId="10" xfId="0" applyFont="1" applyBorder="1" applyAlignment="1" applyProtection="1">
      <alignment horizontal="center"/>
      <protection locked="0"/>
    </xf>
    <xf numFmtId="0" fontId="12" fillId="7" borderId="9" xfId="0" applyFont="1" applyFill="1" applyBorder="1" applyAlignment="1">
      <alignment horizontal="center"/>
    </xf>
    <xf numFmtId="0" fontId="12" fillId="7" borderId="10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12" fillId="7" borderId="75" xfId="0" applyFont="1" applyFill="1" applyBorder="1" applyAlignment="1">
      <alignment horizontal="center"/>
    </xf>
    <xf numFmtId="0" fontId="12" fillId="7" borderId="76" xfId="0" applyFont="1" applyFill="1" applyBorder="1" applyAlignment="1">
      <alignment horizontal="center"/>
    </xf>
    <xf numFmtId="0" fontId="12" fillId="2" borderId="195" xfId="0" applyFont="1" applyFill="1" applyBorder="1" applyAlignment="1">
      <alignment horizontal="left"/>
    </xf>
    <xf numFmtId="0" fontId="12" fillId="2" borderId="196" xfId="0" applyFont="1" applyFill="1" applyBorder="1" applyAlignment="1">
      <alignment horizontal="left"/>
    </xf>
    <xf numFmtId="0" fontId="12" fillId="2" borderId="197" xfId="0" applyFont="1" applyFill="1" applyBorder="1" applyAlignment="1">
      <alignment horizontal="left"/>
    </xf>
    <xf numFmtId="0" fontId="12" fillId="11" borderId="9" xfId="0" applyFont="1" applyFill="1" applyBorder="1" applyAlignment="1">
      <alignment horizontal="center"/>
    </xf>
    <xf numFmtId="0" fontId="12" fillId="11" borderId="10" xfId="0" applyFont="1" applyFill="1" applyBorder="1" applyAlignment="1">
      <alignment horizontal="center"/>
    </xf>
    <xf numFmtId="2" fontId="12" fillId="0" borderId="71" xfId="0" applyNumberFormat="1" applyFont="1" applyBorder="1" applyAlignment="1" applyProtection="1">
      <alignment horizontal="right"/>
      <protection locked="0"/>
    </xf>
  </cellXfs>
  <cellStyles count="8">
    <cellStyle name="Comma" xfId="1" builtinId="3"/>
    <cellStyle name="Comma 2" xfId="2"/>
    <cellStyle name="Comma 3" xfId="3"/>
    <cellStyle name="Currency" xfId="4" builtinId="4"/>
    <cellStyle name="Hyperlink" xfId="7" builtinId="8"/>
    <cellStyle name="Normal" xfId="0" builtinId="0"/>
    <cellStyle name="Normal 2" xfId="5"/>
    <cellStyle name="Percent" xfId="6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</xdr:col>
      <xdr:colOff>619125</xdr:colOff>
      <xdr:row>0</xdr:row>
      <xdr:rowOff>2638425</xdr:rowOff>
    </xdr:to>
    <xdr:pic>
      <xdr:nvPicPr>
        <xdr:cNvPr id="1482" name="Picture 4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5" y="0"/>
          <a:ext cx="27146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38100</xdr:colOff>
      <xdr:row>6</xdr:row>
      <xdr:rowOff>66675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5619750" y="127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1137285</xdr:colOff>
      <xdr:row>2</xdr:row>
      <xdr:rowOff>142875</xdr:rowOff>
    </xdr:from>
    <xdr:to>
      <xdr:col>4</xdr:col>
      <xdr:colOff>1936011</xdr:colOff>
      <xdr:row>3</xdr:row>
      <xdr:rowOff>133350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171700" y="533400"/>
          <a:ext cx="809625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95250</xdr:colOff>
      <xdr:row>2</xdr:row>
      <xdr:rowOff>95251</xdr:rowOff>
    </xdr:from>
    <xdr:to>
      <xdr:col>7</xdr:col>
      <xdr:colOff>697215</xdr:colOff>
      <xdr:row>4</xdr:row>
      <xdr:rowOff>28576</xdr:rowOff>
    </xdr:to>
    <xdr:sp macro="" textlink="" fLocksText="0">
      <xdr:nvSpPr>
        <xdr:cNvPr id="4" name="TextBox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4143375" y="485776"/>
          <a:ext cx="1363965" cy="266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/>
            <a:t>DECEMBER 31,</a:t>
          </a:r>
          <a:r>
            <a:rPr lang="en-US" sz="1100" baseline="0"/>
            <a:t> 2016	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57150</xdr:colOff>
      <xdr:row>6</xdr:row>
      <xdr:rowOff>20703</xdr:rowOff>
    </xdr:from>
    <xdr:to>
      <xdr:col>9</xdr:col>
      <xdr:colOff>1013617</xdr:colOff>
      <xdr:row>6</xdr:row>
      <xdr:rowOff>173103</xdr:rowOff>
    </xdr:to>
    <xdr:sp macro="" textlink="" fLocksText="0">
      <xdr:nvSpPr>
        <xdr:cNvPr id="4" name="TextBox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3629025" y="1095375"/>
          <a:ext cx="1771649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DECEMBER 31, 2016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76200</xdr:colOff>
      <xdr:row>0</xdr:row>
      <xdr:rowOff>0</xdr:rowOff>
    </xdr:from>
    <xdr:to>
      <xdr:col>8</xdr:col>
      <xdr:colOff>142875</xdr:colOff>
      <xdr:row>0</xdr:row>
      <xdr:rowOff>196617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2705100" y="0"/>
          <a:ext cx="2466975" cy="1966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/>
            <a:t>Kerr</a:t>
          </a:r>
          <a:r>
            <a:rPr lang="en-US" sz="1100" baseline="0"/>
            <a:t> County Water Systems, LLC</a:t>
          </a:r>
          <a:endParaRPr lang="en-US" sz="1100"/>
        </a:p>
      </xdr:txBody>
    </xdr:sp>
    <xdr:clientData/>
  </xdr:twoCellAnchor>
  <xdr:twoCellAnchor editAs="absolute">
    <xdr:from>
      <xdr:col>5</xdr:col>
      <xdr:colOff>28575</xdr:colOff>
      <xdr:row>3</xdr:row>
      <xdr:rowOff>9525</xdr:rowOff>
    </xdr:from>
    <xdr:to>
      <xdr:col>8</xdr:col>
      <xdr:colOff>177181</xdr:colOff>
      <xdr:row>3</xdr:row>
      <xdr:rowOff>196414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95575" y="619125"/>
          <a:ext cx="2581275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/>
            <a:t>2016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9525</xdr:colOff>
      <xdr:row>0</xdr:row>
      <xdr:rowOff>11431</xdr:rowOff>
    </xdr:from>
    <xdr:to>
      <xdr:col>7</xdr:col>
      <xdr:colOff>470495</xdr:colOff>
      <xdr:row>0</xdr:row>
      <xdr:rowOff>160469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2057400" y="19051"/>
          <a:ext cx="2305050" cy="1333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Kerr</a:t>
          </a:r>
          <a:r>
            <a:rPr lang="en-US" sz="1100" baseline="0"/>
            <a:t> County Water systems, LLC</a:t>
          </a:r>
          <a:endParaRPr lang="en-US" sz="1100"/>
        </a:p>
        <a:p>
          <a:endParaRPr lang="en-US" sz="1100"/>
        </a:p>
      </xdr:txBody>
    </xdr:sp>
    <xdr:clientData/>
  </xdr:twoCellAnchor>
  <xdr:twoCellAnchor editAs="absolute">
    <xdr:from>
      <xdr:col>4</xdr:col>
      <xdr:colOff>0</xdr:colOff>
      <xdr:row>2</xdr:row>
      <xdr:rowOff>169544</xdr:rowOff>
    </xdr:from>
    <xdr:to>
      <xdr:col>8</xdr:col>
      <xdr:colOff>582776</xdr:colOff>
      <xdr:row>3</xdr:row>
      <xdr:rowOff>171449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2876550" y="550544"/>
          <a:ext cx="2097251" cy="1924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2016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95250</xdr:colOff>
      <xdr:row>0</xdr:row>
      <xdr:rowOff>32385</xdr:rowOff>
    </xdr:from>
    <xdr:to>
      <xdr:col>8</xdr:col>
      <xdr:colOff>584820</xdr:colOff>
      <xdr:row>0</xdr:row>
      <xdr:rowOff>167740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2952750" y="28575"/>
          <a:ext cx="240030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0"/>
            <a:t>Kerr County Water Systems LLC</a:t>
          </a:r>
          <a:r>
            <a:rPr lang="en-US" sz="1100" b="0" baseline="0"/>
            <a:t> </a:t>
          </a:r>
          <a:endParaRPr lang="en-US" sz="1100" b="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504825</xdr:colOff>
      <xdr:row>3</xdr:row>
      <xdr:rowOff>11431</xdr:rowOff>
    </xdr:from>
    <xdr:to>
      <xdr:col>6</xdr:col>
      <xdr:colOff>639089</xdr:colOff>
      <xdr:row>3</xdr:row>
      <xdr:rowOff>163831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4133850" y="590551"/>
          <a:ext cx="1533525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DECEMBER 31, 2016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147636</xdr:colOff>
      <xdr:row>10</xdr:row>
      <xdr:rowOff>123825</xdr:rowOff>
    </xdr:from>
    <xdr:to>
      <xdr:col>6</xdr:col>
      <xdr:colOff>89466</xdr:colOff>
      <xdr:row>12</xdr:row>
      <xdr:rowOff>200025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4219574" y="1981200"/>
          <a:ext cx="2184967" cy="5000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en-US" sz="1100"/>
        </a:p>
      </xdr:txBody>
    </xdr:sp>
    <xdr:clientData/>
  </xdr:twoCellAnchor>
  <xdr:twoCellAnchor editAs="absolute">
    <xdr:from>
      <xdr:col>4</xdr:col>
      <xdr:colOff>47625</xdr:colOff>
      <xdr:row>2</xdr:row>
      <xdr:rowOff>169545</xdr:rowOff>
    </xdr:from>
    <xdr:to>
      <xdr:col>6</xdr:col>
      <xdr:colOff>0</xdr:colOff>
      <xdr:row>3</xdr:row>
      <xdr:rowOff>150989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/>
      </xdr:nvSpPr>
      <xdr:spPr>
        <a:xfrm>
          <a:off x="4114800" y="561975"/>
          <a:ext cx="219075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DECEMBER 31, 2016</a:t>
          </a:r>
        </a:p>
      </xdr:txBody>
    </xdr:sp>
    <xdr:clientData/>
  </xdr:twoCellAnchor>
  <xdr:twoCellAnchor editAs="absolute">
    <xdr:from>
      <xdr:col>3</xdr:col>
      <xdr:colOff>489585</xdr:colOff>
      <xdr:row>9</xdr:row>
      <xdr:rowOff>38100</xdr:rowOff>
    </xdr:from>
    <xdr:to>
      <xdr:col>3</xdr:col>
      <xdr:colOff>1174463</xdr:colOff>
      <xdr:row>9</xdr:row>
      <xdr:rowOff>190500</xdr:rowOff>
    </xdr:to>
    <xdr:sp macro="" textlink="" fLocksText="0">
      <xdr:nvSpPr>
        <xdr:cNvPr id="4" name="TextBox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 txBox="1"/>
      </xdr:nvSpPr>
      <xdr:spPr>
        <a:xfrm>
          <a:off x="3089910" y="1781175"/>
          <a:ext cx="684878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1000 gal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78104</xdr:colOff>
      <xdr:row>0</xdr:row>
      <xdr:rowOff>70485</xdr:rowOff>
    </xdr:from>
    <xdr:to>
      <xdr:col>6</xdr:col>
      <xdr:colOff>247650</xdr:colOff>
      <xdr:row>0</xdr:row>
      <xdr:rowOff>171450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3773804" y="70485"/>
          <a:ext cx="2322196" cy="1009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Kerr County Water Systems LLC</a:t>
          </a:r>
        </a:p>
      </xdr:txBody>
    </xdr:sp>
    <xdr:clientData/>
  </xdr:twoCellAnchor>
  <xdr:twoCellAnchor editAs="absolute">
    <xdr:from>
      <xdr:col>4</xdr:col>
      <xdr:colOff>36196</xdr:colOff>
      <xdr:row>3</xdr:row>
      <xdr:rowOff>19050</xdr:rowOff>
    </xdr:from>
    <xdr:to>
      <xdr:col>6</xdr:col>
      <xdr:colOff>440093</xdr:colOff>
      <xdr:row>4</xdr:row>
      <xdr:rowOff>0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 txBox="1"/>
      </xdr:nvSpPr>
      <xdr:spPr>
        <a:xfrm>
          <a:off x="4017646" y="590550"/>
          <a:ext cx="2270797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DECEMBER 31, 2016	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396240</xdr:colOff>
      <xdr:row>0</xdr:row>
      <xdr:rowOff>28575</xdr:rowOff>
    </xdr:from>
    <xdr:to>
      <xdr:col>8</xdr:col>
      <xdr:colOff>190500</xdr:colOff>
      <xdr:row>0</xdr:row>
      <xdr:rowOff>171450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2872740" y="28575"/>
          <a:ext cx="244221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0"/>
            <a:t>Kerr</a:t>
          </a:r>
          <a:r>
            <a:rPr lang="en-US" sz="1100" b="0" baseline="0"/>
            <a:t> County Water Systems, LLC	</a:t>
          </a:r>
          <a:endParaRPr lang="en-US" sz="1100" b="0"/>
        </a:p>
      </xdr:txBody>
    </xdr:sp>
    <xdr:clientData/>
  </xdr:twoCellAnchor>
  <xdr:twoCellAnchor editAs="absolute">
    <xdr:from>
      <xdr:col>5</xdr:col>
      <xdr:colOff>158115</xdr:colOff>
      <xdr:row>3</xdr:row>
      <xdr:rowOff>28575</xdr:rowOff>
    </xdr:from>
    <xdr:to>
      <xdr:col>9</xdr:col>
      <xdr:colOff>142923</xdr:colOff>
      <xdr:row>3</xdr:row>
      <xdr:rowOff>196759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3867150" y="685800"/>
          <a:ext cx="2038349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0"/>
            <a:t>DECEMBER 31, 2015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326302</xdr:colOff>
      <xdr:row>0</xdr:row>
      <xdr:rowOff>35837</xdr:rowOff>
    </xdr:from>
    <xdr:to>
      <xdr:col>8</xdr:col>
      <xdr:colOff>267541</xdr:colOff>
      <xdr:row>0</xdr:row>
      <xdr:rowOff>202289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/>
      </xdr:nvSpPr>
      <xdr:spPr>
        <a:xfrm>
          <a:off x="3657223" y="35837"/>
          <a:ext cx="2464892" cy="166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0"/>
            <a:t>Kerr County Water Systems, LLC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104775</xdr:colOff>
      <xdr:row>0</xdr:row>
      <xdr:rowOff>38100</xdr:rowOff>
    </xdr:from>
    <xdr:to>
      <xdr:col>7</xdr:col>
      <xdr:colOff>9524</xdr:colOff>
      <xdr:row>0</xdr:row>
      <xdr:rowOff>180975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2714625" y="38100"/>
          <a:ext cx="3067049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0">
              <a:latin typeface="Times New Roman" panose="02020603050405020304" pitchFamily="18" charset="0"/>
              <a:cs typeface="Times New Roman" panose="02020603050405020304" pitchFamily="18" charset="0"/>
            </a:rPr>
            <a:t>Kerr County Water Systems,</a:t>
          </a:r>
          <a:r>
            <a:rPr lang="en-US" sz="11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 LLC</a:t>
          </a:r>
          <a:r>
            <a:rPr lang="en-US" sz="1100" b="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</xdr:txBody>
    </xdr:sp>
    <xdr:clientData/>
  </xdr:twoCellAnchor>
  <xdr:twoCellAnchor editAs="absolute">
    <xdr:from>
      <xdr:col>5</xdr:col>
      <xdr:colOff>563880</xdr:colOff>
      <xdr:row>3</xdr:row>
      <xdr:rowOff>28576</xdr:rowOff>
    </xdr:from>
    <xdr:to>
      <xdr:col>7</xdr:col>
      <xdr:colOff>592455</xdr:colOff>
      <xdr:row>3</xdr:row>
      <xdr:rowOff>180976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4476750" y="685801"/>
          <a:ext cx="2000250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0">
              <a:latin typeface="Times New Roman" panose="02020603050405020304" pitchFamily="18" charset="0"/>
              <a:cs typeface="Times New Roman" panose="02020603050405020304" pitchFamily="18" charset="0"/>
            </a:rPr>
            <a:t>DECEMBER 31, 2016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291465</xdr:colOff>
      <xdr:row>0</xdr:row>
      <xdr:rowOff>0</xdr:rowOff>
    </xdr:from>
    <xdr:to>
      <xdr:col>6</xdr:col>
      <xdr:colOff>400050</xdr:colOff>
      <xdr:row>0</xdr:row>
      <xdr:rowOff>200024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/>
      </xdr:nvSpPr>
      <xdr:spPr>
        <a:xfrm>
          <a:off x="2967990" y="0"/>
          <a:ext cx="2842260" cy="2000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0">
              <a:latin typeface="Times New Roman" panose="02020603050405020304" pitchFamily="18" charset="0"/>
              <a:cs typeface="Times New Roman" panose="02020603050405020304" pitchFamily="18" charset="0"/>
            </a:rPr>
            <a:t>Kerr</a:t>
          </a:r>
          <a:r>
            <a:rPr lang="en-US" sz="11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 County Water Systems, Inc.</a:t>
          </a:r>
          <a:endParaRPr lang="en-US" sz="1100" b="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absolute">
    <xdr:from>
      <xdr:col>5</xdr:col>
      <xdr:colOff>396240</xdr:colOff>
      <xdr:row>3</xdr:row>
      <xdr:rowOff>38100</xdr:rowOff>
    </xdr:from>
    <xdr:to>
      <xdr:col>7</xdr:col>
      <xdr:colOff>348614</xdr:colOff>
      <xdr:row>3</xdr:row>
      <xdr:rowOff>196617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SpPr txBox="1"/>
      </xdr:nvSpPr>
      <xdr:spPr>
        <a:xfrm>
          <a:off x="4324350" y="666750"/>
          <a:ext cx="2105024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0">
              <a:latin typeface="Times New Roman" panose="02020603050405020304" pitchFamily="18" charset="0"/>
              <a:cs typeface="Times New Roman" panose="02020603050405020304" pitchFamily="18" charset="0"/>
            </a:rPr>
            <a:t>DECEMBER</a:t>
          </a:r>
          <a:r>
            <a:rPr lang="en-US" sz="11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 31, 2016</a:t>
          </a:r>
          <a:endParaRPr lang="en-US" sz="1100" b="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510540</xdr:colOff>
      <xdr:row>2</xdr:row>
      <xdr:rowOff>247649</xdr:rowOff>
    </xdr:from>
    <xdr:to>
      <xdr:col>5</xdr:col>
      <xdr:colOff>1006138</xdr:colOff>
      <xdr:row>3</xdr:row>
      <xdr:rowOff>209549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3215640" y="704849"/>
          <a:ext cx="1752898" cy="219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/>
            <a:t>DECEMBER 31, 2016</a:t>
          </a:r>
        </a:p>
      </xdr:txBody>
    </xdr:sp>
    <xdr:clientData/>
  </xdr:twoCellAnchor>
  <xdr:twoCellAnchor editAs="absolute">
    <xdr:from>
      <xdr:col>4</xdr:col>
      <xdr:colOff>320040</xdr:colOff>
      <xdr:row>0</xdr:row>
      <xdr:rowOff>0</xdr:rowOff>
    </xdr:from>
    <xdr:to>
      <xdr:col>7</xdr:col>
      <xdr:colOff>190500</xdr:colOff>
      <xdr:row>0</xdr:row>
      <xdr:rowOff>180975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/>
      </xdr:nvSpPr>
      <xdr:spPr>
        <a:xfrm>
          <a:off x="3025140" y="0"/>
          <a:ext cx="2994660" cy="18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 baseline="0"/>
            <a:t>Kerr County Water Systems, LLC </a:t>
          </a:r>
          <a:endParaRPr lang="en-US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592455</xdr:colOff>
      <xdr:row>0</xdr:row>
      <xdr:rowOff>9525</xdr:rowOff>
    </xdr:from>
    <xdr:to>
      <xdr:col>8</xdr:col>
      <xdr:colOff>314325</xdr:colOff>
      <xdr:row>0</xdr:row>
      <xdr:rowOff>190500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 txBox="1"/>
      </xdr:nvSpPr>
      <xdr:spPr>
        <a:xfrm>
          <a:off x="3259455" y="9525"/>
          <a:ext cx="2865120" cy="18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0"/>
            <a:t>Kerr County Water Systems,</a:t>
          </a:r>
          <a:r>
            <a:rPr lang="en-US" sz="1100" b="0" baseline="0"/>
            <a:t> LLC</a:t>
          </a:r>
          <a:endParaRPr lang="en-US" sz="1100" b="0"/>
        </a:p>
      </xdr:txBody>
    </xdr:sp>
    <xdr:clientData/>
  </xdr:twoCellAnchor>
  <xdr:twoCellAnchor editAs="absolute">
    <xdr:from>
      <xdr:col>6</xdr:col>
      <xdr:colOff>329565</xdr:colOff>
      <xdr:row>3</xdr:row>
      <xdr:rowOff>28575</xdr:rowOff>
    </xdr:from>
    <xdr:to>
      <xdr:col>8</xdr:col>
      <xdr:colOff>1043978</xdr:colOff>
      <xdr:row>3</xdr:row>
      <xdr:rowOff>209550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SpPr txBox="1"/>
      </xdr:nvSpPr>
      <xdr:spPr>
        <a:xfrm>
          <a:off x="4772025" y="676275"/>
          <a:ext cx="2076450" cy="18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0"/>
            <a:t>DECEMBER</a:t>
          </a:r>
          <a:r>
            <a:rPr lang="en-US" sz="1100" b="0" baseline="0"/>
            <a:t> 31, 2016</a:t>
          </a:r>
          <a:endParaRPr lang="en-US" sz="1100" b="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</xdr:colOff>
      <xdr:row>0</xdr:row>
      <xdr:rowOff>0</xdr:rowOff>
    </xdr:from>
    <xdr:ext cx="2705100" cy="20002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 txBox="1"/>
      </xdr:nvSpPr>
      <xdr:spPr>
        <a:xfrm>
          <a:off x="3438525" y="0"/>
          <a:ext cx="2705100" cy="2000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0"/>
            <a:t>Kerr County Warter Systems</a:t>
          </a:r>
          <a:r>
            <a:rPr lang="en-US" sz="1100" b="0" baseline="0"/>
            <a:t>, LLC</a:t>
          </a:r>
          <a:r>
            <a:rPr lang="en-US" sz="1100" b="0"/>
            <a:t> </a:t>
          </a:r>
        </a:p>
      </xdr:txBody>
    </xdr:sp>
    <xdr:clientData/>
  </xdr:oneCellAnchor>
  <xdr:oneCellAnchor>
    <xdr:from>
      <xdr:col>8</xdr:col>
      <xdr:colOff>38100</xdr:colOff>
      <xdr:row>3</xdr:row>
      <xdr:rowOff>57150</xdr:rowOff>
    </xdr:from>
    <xdr:ext cx="2009775" cy="15240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 txBox="1"/>
      </xdr:nvSpPr>
      <xdr:spPr>
        <a:xfrm>
          <a:off x="4457700" y="685800"/>
          <a:ext cx="2009775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0"/>
            <a:t>DECEMBER 31, 2016</a:t>
          </a:r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405765</xdr:colOff>
      <xdr:row>0</xdr:row>
      <xdr:rowOff>38101</xdr:rowOff>
    </xdr:from>
    <xdr:to>
      <xdr:col>6</xdr:col>
      <xdr:colOff>857250</xdr:colOff>
      <xdr:row>0</xdr:row>
      <xdr:rowOff>190501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 txBox="1"/>
      </xdr:nvSpPr>
      <xdr:spPr>
        <a:xfrm>
          <a:off x="2977515" y="38101"/>
          <a:ext cx="2918460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0"/>
            <a:t>Kerr County Water Systems, LLC</a:t>
          </a:r>
        </a:p>
      </xdr:txBody>
    </xdr:sp>
    <xdr:clientData/>
  </xdr:twoCellAnchor>
  <xdr:twoCellAnchor editAs="absolute">
    <xdr:from>
      <xdr:col>5</xdr:col>
      <xdr:colOff>817245</xdr:colOff>
      <xdr:row>3</xdr:row>
      <xdr:rowOff>66675</xdr:rowOff>
    </xdr:from>
    <xdr:to>
      <xdr:col>6</xdr:col>
      <xdr:colOff>1887617</xdr:colOff>
      <xdr:row>3</xdr:row>
      <xdr:rowOff>257175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SpPr txBox="1"/>
      </xdr:nvSpPr>
      <xdr:spPr>
        <a:xfrm>
          <a:off x="4638675" y="695325"/>
          <a:ext cx="2324099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l"/>
          <a:r>
            <a:rPr lang="en-US" sz="1100" b="0"/>
            <a:t>DECEMBER 31, 2016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601981</xdr:colOff>
      <xdr:row>0</xdr:row>
      <xdr:rowOff>0</xdr:rowOff>
    </xdr:from>
    <xdr:to>
      <xdr:col>6</xdr:col>
      <xdr:colOff>476250</xdr:colOff>
      <xdr:row>1</xdr:row>
      <xdr:rowOff>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 txBox="1"/>
      </xdr:nvSpPr>
      <xdr:spPr>
        <a:xfrm>
          <a:off x="3164206" y="0"/>
          <a:ext cx="2569844" cy="2095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Kerr County Water Systems,</a:t>
          </a:r>
          <a:r>
            <a:rPr lang="en-US" sz="1100" baseline="0"/>
            <a:t> LLC</a:t>
          </a:r>
          <a:endParaRPr lang="en-US" sz="1100"/>
        </a:p>
      </xdr:txBody>
    </xdr:sp>
    <xdr:clientData/>
  </xdr:twoCellAnchor>
  <xdr:twoCellAnchor editAs="absolute">
    <xdr:from>
      <xdr:col>5</xdr:col>
      <xdr:colOff>779145</xdr:colOff>
      <xdr:row>3</xdr:row>
      <xdr:rowOff>38100</xdr:rowOff>
    </xdr:from>
    <xdr:to>
      <xdr:col>6</xdr:col>
      <xdr:colOff>1765994</xdr:colOff>
      <xdr:row>3</xdr:row>
      <xdr:rowOff>190500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SpPr txBox="1"/>
      </xdr:nvSpPr>
      <xdr:spPr>
        <a:xfrm>
          <a:off x="4629150" y="685800"/>
          <a:ext cx="2457450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DECEMBER 31, 2016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300990</xdr:colOff>
      <xdr:row>0</xdr:row>
      <xdr:rowOff>9526</xdr:rowOff>
    </xdr:from>
    <xdr:to>
      <xdr:col>8</xdr:col>
      <xdr:colOff>238125</xdr:colOff>
      <xdr:row>1</xdr:row>
      <xdr:rowOff>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 txBox="1"/>
      </xdr:nvSpPr>
      <xdr:spPr>
        <a:xfrm>
          <a:off x="2872740" y="9526"/>
          <a:ext cx="2980373" cy="2000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1"/>
            <a:t> </a:t>
          </a:r>
          <a:r>
            <a:rPr lang="en-US" sz="1100" b="0"/>
            <a:t>SUPERIOR</a:t>
          </a:r>
          <a:r>
            <a:rPr lang="en-US" sz="1100" b="0" baseline="0"/>
            <a:t> MANAGEMENT </a:t>
          </a:r>
          <a:endParaRPr lang="en-US" sz="1100" b="1"/>
        </a:p>
      </xdr:txBody>
    </xdr:sp>
    <xdr:clientData/>
  </xdr:twoCellAnchor>
  <xdr:twoCellAnchor editAs="absolute">
    <xdr:from>
      <xdr:col>5</xdr:col>
      <xdr:colOff>434340</xdr:colOff>
      <xdr:row>3</xdr:row>
      <xdr:rowOff>85725</xdr:rowOff>
    </xdr:from>
    <xdr:to>
      <xdr:col>8</xdr:col>
      <xdr:colOff>889862</xdr:colOff>
      <xdr:row>3</xdr:row>
      <xdr:rowOff>238125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SpPr txBox="1"/>
      </xdr:nvSpPr>
      <xdr:spPr>
        <a:xfrm>
          <a:off x="4343400" y="733425"/>
          <a:ext cx="2219325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0"/>
            <a:t>DECEMBER</a:t>
          </a:r>
          <a:r>
            <a:rPr lang="en-US" sz="1100" b="0" baseline="0"/>
            <a:t> 31, 2015</a:t>
          </a:r>
          <a:endParaRPr lang="en-US" sz="1100" b="0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320040</xdr:colOff>
      <xdr:row>0</xdr:row>
      <xdr:rowOff>19050</xdr:rowOff>
    </xdr:from>
    <xdr:to>
      <xdr:col>8</xdr:col>
      <xdr:colOff>76200</xdr:colOff>
      <xdr:row>0</xdr:row>
      <xdr:rowOff>190500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 txBox="1"/>
      </xdr:nvSpPr>
      <xdr:spPr>
        <a:xfrm>
          <a:off x="2891790" y="19050"/>
          <a:ext cx="2794635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0">
              <a:latin typeface="Times New Roman" panose="02020603050405020304" pitchFamily="18" charset="0"/>
              <a:cs typeface="Times New Roman" panose="02020603050405020304" pitchFamily="18" charset="0"/>
            </a:rPr>
            <a:t>Kerr</a:t>
          </a:r>
          <a:r>
            <a:rPr lang="en-US" sz="11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 County Water Systems, LLC</a:t>
          </a:r>
          <a:endParaRPr lang="en-US" sz="1100" b="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absolute">
    <xdr:from>
      <xdr:col>5</xdr:col>
      <xdr:colOff>546735</xdr:colOff>
      <xdr:row>3</xdr:row>
      <xdr:rowOff>47626</xdr:rowOff>
    </xdr:from>
    <xdr:to>
      <xdr:col>8</xdr:col>
      <xdr:colOff>931743</xdr:colOff>
      <xdr:row>3</xdr:row>
      <xdr:rowOff>200026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 txBox="1"/>
      </xdr:nvSpPr>
      <xdr:spPr>
        <a:xfrm>
          <a:off x="4438650" y="685801"/>
          <a:ext cx="2162175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0">
              <a:latin typeface="Times New Roman" panose="02020603050405020304" pitchFamily="18" charset="0"/>
              <a:cs typeface="Times New Roman" panose="02020603050405020304" pitchFamily="18" charset="0"/>
            </a:rPr>
            <a:t>DECEMBER 31,2016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678179</xdr:colOff>
      <xdr:row>0</xdr:row>
      <xdr:rowOff>19050</xdr:rowOff>
    </xdr:from>
    <xdr:to>
      <xdr:col>8</xdr:col>
      <xdr:colOff>781049</xdr:colOff>
      <xdr:row>1</xdr:row>
      <xdr:rowOff>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 txBox="1"/>
      </xdr:nvSpPr>
      <xdr:spPr>
        <a:xfrm>
          <a:off x="3297554" y="19050"/>
          <a:ext cx="2988945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0"/>
            <a:t>Kerr</a:t>
          </a:r>
          <a:r>
            <a:rPr lang="en-US" sz="1100" b="0" baseline="0"/>
            <a:t> County Water Systems, LLC</a:t>
          </a:r>
          <a:r>
            <a:rPr lang="en-US" sz="1100" b="0"/>
            <a:t> </a:t>
          </a:r>
        </a:p>
      </xdr:txBody>
    </xdr:sp>
    <xdr:clientData/>
  </xdr:twoCellAnchor>
  <xdr:twoCellAnchor editAs="absolute">
    <xdr:from>
      <xdr:col>6</xdr:col>
      <xdr:colOff>838200</xdr:colOff>
      <xdr:row>3</xdr:row>
      <xdr:rowOff>9525</xdr:rowOff>
    </xdr:from>
    <xdr:to>
      <xdr:col>8</xdr:col>
      <xdr:colOff>1899225</xdr:colOff>
      <xdr:row>3</xdr:row>
      <xdr:rowOff>200026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SpPr txBox="1"/>
      </xdr:nvSpPr>
      <xdr:spPr>
        <a:xfrm>
          <a:off x="4827270" y="661035"/>
          <a:ext cx="2581215" cy="1905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0"/>
            <a:t>DECEMBER</a:t>
          </a:r>
          <a:r>
            <a:rPr lang="en-US" sz="1100" b="0" baseline="0"/>
            <a:t> 31, 2016</a:t>
          </a:r>
        </a:p>
        <a:p>
          <a:endParaRPr lang="en-US" sz="1100" b="0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470535</xdr:colOff>
      <xdr:row>0</xdr:row>
      <xdr:rowOff>33338</xdr:rowOff>
    </xdr:from>
    <xdr:to>
      <xdr:col>9</xdr:col>
      <xdr:colOff>42862</xdr:colOff>
      <xdr:row>0</xdr:row>
      <xdr:rowOff>195263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 txBox="1"/>
      </xdr:nvSpPr>
      <xdr:spPr>
        <a:xfrm>
          <a:off x="2970848" y="33338"/>
          <a:ext cx="3068002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l"/>
          <a:r>
            <a:rPr lang="en-US" sz="1100" b="0"/>
            <a:t>Kerr County Water Systems, LLC </a:t>
          </a:r>
        </a:p>
      </xdr:txBody>
    </xdr:sp>
    <xdr:clientData/>
  </xdr:twoCellAnchor>
  <xdr:twoCellAnchor editAs="absolute">
    <xdr:from>
      <xdr:col>5</xdr:col>
      <xdr:colOff>630555</xdr:colOff>
      <xdr:row>3</xdr:row>
      <xdr:rowOff>57150</xdr:rowOff>
    </xdr:from>
    <xdr:to>
      <xdr:col>9</xdr:col>
      <xdr:colOff>630555</xdr:colOff>
      <xdr:row>3</xdr:row>
      <xdr:rowOff>219075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SpPr txBox="1"/>
      </xdr:nvSpPr>
      <xdr:spPr>
        <a:xfrm>
          <a:off x="4486275" y="714375"/>
          <a:ext cx="232410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l"/>
          <a:r>
            <a:rPr lang="en-US" sz="1100" b="0"/>
            <a:t>DECEMBER 31, 2016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262890</xdr:colOff>
      <xdr:row>0</xdr:row>
      <xdr:rowOff>38100</xdr:rowOff>
    </xdr:from>
    <xdr:to>
      <xdr:col>8</xdr:col>
      <xdr:colOff>409575</xdr:colOff>
      <xdr:row>0</xdr:row>
      <xdr:rowOff>200025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 txBox="1"/>
      </xdr:nvSpPr>
      <xdr:spPr>
        <a:xfrm>
          <a:off x="2939415" y="38100"/>
          <a:ext cx="2908935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0"/>
            <a:t>Kerr County Water Systems, LLC </a:t>
          </a:r>
        </a:p>
      </xdr:txBody>
    </xdr:sp>
    <xdr:clientData/>
  </xdr:twoCellAnchor>
  <xdr:twoCellAnchor editAs="absolute">
    <xdr:from>
      <xdr:col>4</xdr:col>
      <xdr:colOff>706754</xdr:colOff>
      <xdr:row>3</xdr:row>
      <xdr:rowOff>38100</xdr:rowOff>
    </xdr:from>
    <xdr:to>
      <xdr:col>8</xdr:col>
      <xdr:colOff>1888</xdr:colOff>
      <xdr:row>3</xdr:row>
      <xdr:rowOff>202096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SpPr txBox="1"/>
      </xdr:nvSpPr>
      <xdr:spPr>
        <a:xfrm>
          <a:off x="3419474" y="704850"/>
          <a:ext cx="2057401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0"/>
            <a:t>DECEMBER 31, 2016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432435</xdr:colOff>
      <xdr:row>0</xdr:row>
      <xdr:rowOff>28575</xdr:rowOff>
    </xdr:from>
    <xdr:to>
      <xdr:col>8</xdr:col>
      <xdr:colOff>209550</xdr:colOff>
      <xdr:row>0</xdr:row>
      <xdr:rowOff>200025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 txBox="1"/>
      </xdr:nvSpPr>
      <xdr:spPr>
        <a:xfrm>
          <a:off x="2956560" y="28575"/>
          <a:ext cx="296799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0"/>
            <a:t>Kerr County Water Systems, LLC </a:t>
          </a:r>
        </a:p>
      </xdr:txBody>
    </xdr:sp>
    <xdr:clientData/>
  </xdr:twoCellAnchor>
  <xdr:twoCellAnchor editAs="absolute">
    <xdr:from>
      <xdr:col>5</xdr:col>
      <xdr:colOff>224790</xdr:colOff>
      <xdr:row>3</xdr:row>
      <xdr:rowOff>38099</xdr:rowOff>
    </xdr:from>
    <xdr:to>
      <xdr:col>8</xdr:col>
      <xdr:colOff>495300</xdr:colOff>
      <xdr:row>3</xdr:row>
      <xdr:rowOff>219075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SpPr txBox="1"/>
      </xdr:nvSpPr>
      <xdr:spPr>
        <a:xfrm>
          <a:off x="3977640" y="704849"/>
          <a:ext cx="2232660" cy="1809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0"/>
            <a:t>DECEMBER 31, 2016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66675</xdr:colOff>
      <xdr:row>0</xdr:row>
      <xdr:rowOff>53340</xdr:rowOff>
    </xdr:from>
    <xdr:to>
      <xdr:col>7</xdr:col>
      <xdr:colOff>815340</xdr:colOff>
      <xdr:row>0</xdr:row>
      <xdr:rowOff>209550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SpPr txBox="1"/>
      </xdr:nvSpPr>
      <xdr:spPr>
        <a:xfrm>
          <a:off x="2261235" y="53340"/>
          <a:ext cx="2668905" cy="156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1"/>
            <a:t>Kerr County Water Systems   LLC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32384</xdr:colOff>
      <xdr:row>0</xdr:row>
      <xdr:rowOff>47625</xdr:rowOff>
    </xdr:from>
    <xdr:to>
      <xdr:col>6</xdr:col>
      <xdr:colOff>3810</xdr:colOff>
      <xdr:row>1</xdr:row>
      <xdr:rowOff>3910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 txBox="1"/>
      </xdr:nvSpPr>
      <xdr:spPr>
        <a:xfrm>
          <a:off x="2211704" y="47625"/>
          <a:ext cx="2539366" cy="13535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Kerr County Water Systems LLC</a:t>
          </a:r>
        </a:p>
      </xdr:txBody>
    </xdr:sp>
    <xdr:clientData/>
  </xdr:twoCellAnchor>
  <xdr:twoCellAnchor editAs="absolute">
    <xdr:from>
      <xdr:col>5</xdr:col>
      <xdr:colOff>47626</xdr:colOff>
      <xdr:row>3</xdr:row>
      <xdr:rowOff>28576</xdr:rowOff>
    </xdr:from>
    <xdr:to>
      <xdr:col>6</xdr:col>
      <xdr:colOff>1005822</xdr:colOff>
      <xdr:row>3</xdr:row>
      <xdr:rowOff>219076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SpPr txBox="1"/>
      </xdr:nvSpPr>
      <xdr:spPr>
        <a:xfrm>
          <a:off x="4124326" y="657226"/>
          <a:ext cx="1647824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DECEMBER 31, 2016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2106930</xdr:colOff>
      <xdr:row>7</xdr:row>
      <xdr:rowOff>104774</xdr:rowOff>
    </xdr:from>
    <xdr:to>
      <xdr:col>4</xdr:col>
      <xdr:colOff>659130</xdr:colOff>
      <xdr:row>8</xdr:row>
      <xdr:rowOff>123824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SpPr txBox="1"/>
      </xdr:nvSpPr>
      <xdr:spPr>
        <a:xfrm>
          <a:off x="3038475" y="1304924"/>
          <a:ext cx="2495550" cy="18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2</xdr:col>
      <xdr:colOff>2150745</xdr:colOff>
      <xdr:row>11</xdr:row>
      <xdr:rowOff>262890</xdr:rowOff>
    </xdr:from>
    <xdr:to>
      <xdr:col>4</xdr:col>
      <xdr:colOff>702945</xdr:colOff>
      <xdr:row>12</xdr:row>
      <xdr:rowOff>123903</xdr:rowOff>
    </xdr:to>
    <xdr:sp macro="" textlink="" fLocksText="0">
      <xdr:nvSpPr>
        <xdr:cNvPr id="6" name="TextBox 5">
          <a:extLst>
            <a:ext uri="{FF2B5EF4-FFF2-40B4-BE49-F238E27FC236}">
              <a16:creationId xmlns:a16="http://schemas.microsoft.com/office/drawing/2014/main" id="{00000000-0008-0000-2000-000006000000}"/>
            </a:ext>
          </a:extLst>
        </xdr:cNvPr>
        <xdr:cNvSpPr txBox="1"/>
      </xdr:nvSpPr>
      <xdr:spPr>
        <a:xfrm>
          <a:off x="3086100" y="2609850"/>
          <a:ext cx="2495550" cy="18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2</xdr:col>
      <xdr:colOff>1981200</xdr:colOff>
      <xdr:row>0</xdr:row>
      <xdr:rowOff>38100</xdr:rowOff>
    </xdr:from>
    <xdr:to>
      <xdr:col>4</xdr:col>
      <xdr:colOff>827723</xdr:colOff>
      <xdr:row>1</xdr:row>
      <xdr:rowOff>0</xdr:rowOff>
    </xdr:to>
    <xdr:sp macro="" textlink="" fLocksText="0">
      <xdr:nvSpPr>
        <xdr:cNvPr id="5" name="TextBox 4">
          <a:extLst>
            <a:ext uri="{FF2B5EF4-FFF2-40B4-BE49-F238E27FC236}">
              <a16:creationId xmlns:a16="http://schemas.microsoft.com/office/drawing/2014/main" id="{00000000-0008-0000-2000-000005000000}"/>
            </a:ext>
          </a:extLst>
        </xdr:cNvPr>
        <xdr:cNvSpPr txBox="1"/>
      </xdr:nvSpPr>
      <xdr:spPr>
        <a:xfrm>
          <a:off x="2905125" y="38100"/>
          <a:ext cx="2789873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0">
              <a:latin typeface="Times New Roman" panose="02020603050405020304" pitchFamily="18" charset="0"/>
              <a:cs typeface="Times New Roman" panose="02020603050405020304" pitchFamily="18" charset="0"/>
            </a:rPr>
            <a:t>Kerr</a:t>
          </a:r>
          <a:r>
            <a:rPr lang="en-US" sz="11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 County Water Systems LLC</a:t>
          </a:r>
          <a:endParaRPr lang="en-US" sz="1100" b="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47624</xdr:colOff>
      <xdr:row>0</xdr:row>
      <xdr:rowOff>66674</xdr:rowOff>
    </xdr:from>
    <xdr:to>
      <xdr:col>8</xdr:col>
      <xdr:colOff>670559</xdr:colOff>
      <xdr:row>1</xdr:row>
      <xdr:rowOff>11429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SpPr txBox="1"/>
      </xdr:nvSpPr>
      <xdr:spPr>
        <a:xfrm>
          <a:off x="3430904" y="66674"/>
          <a:ext cx="2665095" cy="123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1" baseline="0"/>
            <a:t> </a:t>
          </a:r>
          <a:r>
            <a:rPr lang="en-US" sz="1100" b="1"/>
            <a:t>Kerr County Water Systems LLC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57150</xdr:colOff>
      <xdr:row>0</xdr:row>
      <xdr:rowOff>57150</xdr:rowOff>
    </xdr:from>
    <xdr:to>
      <xdr:col>4</xdr:col>
      <xdr:colOff>1371610</xdr:colOff>
      <xdr:row>0</xdr:row>
      <xdr:rowOff>176921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SpPr txBox="1"/>
      </xdr:nvSpPr>
      <xdr:spPr>
        <a:xfrm>
          <a:off x="2979420" y="57150"/>
          <a:ext cx="2697490" cy="1197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0"/>
            <a:t>Kerr County Water Systems,</a:t>
          </a:r>
          <a:r>
            <a:rPr lang="en-US" sz="1100" b="0" baseline="0"/>
            <a:t> LLC	</a:t>
          </a:r>
        </a:p>
        <a:p>
          <a:endParaRPr lang="en-US" sz="1100" b="0"/>
        </a:p>
        <a:p>
          <a:endParaRPr lang="en-US" sz="1100" b="1"/>
        </a:p>
      </xdr:txBody>
    </xdr:sp>
    <xdr:clientData/>
  </xdr:twoCellAnchor>
  <xdr:twoCellAnchor editAs="absolute">
    <xdr:from>
      <xdr:col>3</xdr:col>
      <xdr:colOff>47625</xdr:colOff>
      <xdr:row>2</xdr:row>
      <xdr:rowOff>163830</xdr:rowOff>
    </xdr:from>
    <xdr:to>
      <xdr:col>4</xdr:col>
      <xdr:colOff>1158234</xdr:colOff>
      <xdr:row>3</xdr:row>
      <xdr:rowOff>167872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SpPr txBox="1"/>
      </xdr:nvSpPr>
      <xdr:spPr>
        <a:xfrm>
          <a:off x="2969895" y="521970"/>
          <a:ext cx="2493639" cy="179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0"/>
            <a:t>DECEMBER</a:t>
          </a:r>
          <a:r>
            <a:rPr lang="en-US" sz="1100" b="0" baseline="0"/>
            <a:t> 31, 2016	</a:t>
          </a:r>
          <a:endParaRPr lang="en-US" sz="1100" b="0"/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66675</xdr:colOff>
      <xdr:row>0</xdr:row>
      <xdr:rowOff>32385</xdr:rowOff>
    </xdr:from>
    <xdr:to>
      <xdr:col>4</xdr:col>
      <xdr:colOff>922066</xdr:colOff>
      <xdr:row>0</xdr:row>
      <xdr:rowOff>167740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SpPr txBox="1"/>
      </xdr:nvSpPr>
      <xdr:spPr>
        <a:xfrm>
          <a:off x="3095625" y="28575"/>
          <a:ext cx="207645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 Kerr County Water Systems, LLC</a:t>
          </a:r>
        </a:p>
      </xdr:txBody>
    </xdr:sp>
    <xdr:clientData/>
  </xdr:twoCellAnchor>
  <xdr:twoCellAnchor editAs="absolute">
    <xdr:from>
      <xdr:col>4</xdr:col>
      <xdr:colOff>47626</xdr:colOff>
      <xdr:row>4</xdr:row>
      <xdr:rowOff>9525</xdr:rowOff>
    </xdr:from>
    <xdr:to>
      <xdr:col>5</xdr:col>
      <xdr:colOff>658894</xdr:colOff>
      <xdr:row>4</xdr:row>
      <xdr:rowOff>238125</xdr:rowOff>
    </xdr:to>
    <xdr:sp macro="" textlink="" fLocksText="0">
      <xdr:nvSpPr>
        <xdr:cNvPr id="4" name="TextBox 3">
          <a:extLst>
            <a:ext uri="{FF2B5EF4-FFF2-40B4-BE49-F238E27FC236}">
              <a16:creationId xmlns:a16="http://schemas.microsoft.com/office/drawing/2014/main" id="{00000000-0008-0000-2200-000004000000}"/>
            </a:ext>
          </a:extLst>
        </xdr:cNvPr>
        <xdr:cNvSpPr txBox="1"/>
      </xdr:nvSpPr>
      <xdr:spPr>
        <a:xfrm>
          <a:off x="4295776" y="714375"/>
          <a:ext cx="1609724" cy="228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DECEMBER 31, 2016</a:t>
          </a: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38100</xdr:colOff>
      <xdr:row>0</xdr:row>
      <xdr:rowOff>66674</xdr:rowOff>
    </xdr:from>
    <xdr:to>
      <xdr:col>8</xdr:col>
      <xdr:colOff>0</xdr:colOff>
      <xdr:row>0</xdr:row>
      <xdr:rowOff>219075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SpPr txBox="1"/>
      </xdr:nvSpPr>
      <xdr:spPr>
        <a:xfrm>
          <a:off x="2800350" y="66674"/>
          <a:ext cx="2924175" cy="1524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Kerr</a:t>
          </a:r>
          <a:r>
            <a:rPr lang="en-US" sz="1100" baseline="0"/>
            <a:t> County Water Systems, LLC</a:t>
          </a:r>
          <a:endParaRPr lang="en-US" sz="1100"/>
        </a:p>
        <a:p>
          <a:endParaRPr lang="en-US" sz="1100"/>
        </a:p>
      </xdr:txBody>
    </xdr:sp>
    <xdr:clientData/>
  </xdr:twoCellAnchor>
  <xdr:twoCellAnchor editAs="absolute">
    <xdr:from>
      <xdr:col>6</xdr:col>
      <xdr:colOff>38100</xdr:colOff>
      <xdr:row>2</xdr:row>
      <xdr:rowOff>177165</xdr:rowOff>
    </xdr:from>
    <xdr:to>
      <xdr:col>7</xdr:col>
      <xdr:colOff>855422</xdr:colOff>
      <xdr:row>3</xdr:row>
      <xdr:rowOff>132618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SpPr txBox="1"/>
      </xdr:nvSpPr>
      <xdr:spPr>
        <a:xfrm>
          <a:off x="3752850" y="609600"/>
          <a:ext cx="1807922" cy="1421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DECEMBER 31, 2016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28575</xdr:colOff>
      <xdr:row>0</xdr:row>
      <xdr:rowOff>76199</xdr:rowOff>
    </xdr:from>
    <xdr:to>
      <xdr:col>6</xdr:col>
      <xdr:colOff>9525</xdr:colOff>
      <xdr:row>0</xdr:row>
      <xdr:rowOff>167396</xdr:rowOff>
    </xdr:to>
    <xdr:sp macro="" textlink="" fLocksText="0">
      <xdr:nvSpPr>
        <xdr:cNvPr id="4" name="TextBox 3">
          <a:extLst>
            <a:ext uri="{FF2B5EF4-FFF2-40B4-BE49-F238E27FC236}">
              <a16:creationId xmlns:a16="http://schemas.microsoft.com/office/drawing/2014/main" id="{00000000-0008-0000-2400-000004000000}"/>
            </a:ext>
          </a:extLst>
        </xdr:cNvPr>
        <xdr:cNvSpPr txBox="1"/>
      </xdr:nvSpPr>
      <xdr:spPr>
        <a:xfrm>
          <a:off x="2933700" y="76199"/>
          <a:ext cx="2800350" cy="9119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Kerr</a:t>
          </a:r>
          <a:r>
            <a:rPr lang="en-US" sz="1100" baseline="0"/>
            <a:t> County Water Systems, LLC</a:t>
          </a:r>
          <a:endParaRPr lang="en-US" sz="1100"/>
        </a:p>
        <a:p>
          <a:endParaRPr lang="en-US" sz="1100"/>
        </a:p>
      </xdr:txBody>
    </xdr:sp>
    <xdr:clientData/>
  </xdr:twoCellAnchor>
  <xdr:twoCellAnchor editAs="absolute">
    <xdr:from>
      <xdr:col>4</xdr:col>
      <xdr:colOff>47625</xdr:colOff>
      <xdr:row>3</xdr:row>
      <xdr:rowOff>9525</xdr:rowOff>
    </xdr:from>
    <xdr:to>
      <xdr:col>5</xdr:col>
      <xdr:colOff>971550</xdr:colOff>
      <xdr:row>3</xdr:row>
      <xdr:rowOff>209550</xdr:rowOff>
    </xdr:to>
    <xdr:sp macro="" textlink="" fLocksText="0">
      <xdr:nvSpPr>
        <xdr:cNvPr id="5" name="TextBox 4">
          <a:extLst>
            <a:ext uri="{FF2B5EF4-FFF2-40B4-BE49-F238E27FC236}">
              <a16:creationId xmlns:a16="http://schemas.microsoft.com/office/drawing/2014/main" id="{00000000-0008-0000-2400-000005000000}"/>
            </a:ext>
          </a:extLst>
        </xdr:cNvPr>
        <xdr:cNvSpPr txBox="1"/>
      </xdr:nvSpPr>
      <xdr:spPr>
        <a:xfrm>
          <a:off x="3933825" y="666750"/>
          <a:ext cx="1838325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DECEMBER 31,</a:t>
          </a:r>
          <a:r>
            <a:rPr lang="en-US" sz="1100" baseline="0"/>
            <a:t> 2016</a:t>
          </a:r>
          <a:endParaRPr lang="en-US" sz="1100"/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57150</xdr:colOff>
      <xdr:row>0</xdr:row>
      <xdr:rowOff>28575</xdr:rowOff>
    </xdr:from>
    <xdr:to>
      <xdr:col>5</xdr:col>
      <xdr:colOff>12</xdr:colOff>
      <xdr:row>0</xdr:row>
      <xdr:rowOff>200025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SpPr txBox="1"/>
      </xdr:nvSpPr>
      <xdr:spPr>
        <a:xfrm>
          <a:off x="3419475" y="28575"/>
          <a:ext cx="247650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Kerr</a:t>
          </a:r>
          <a:r>
            <a:rPr lang="en-US" sz="1100" baseline="0"/>
            <a:t> County Water Systems, LLC</a:t>
          </a:r>
          <a:endParaRPr lang="en-US" sz="1100"/>
        </a:p>
      </xdr:txBody>
    </xdr:sp>
    <xdr:clientData/>
  </xdr:twoCellAnchor>
  <xdr:twoCellAnchor editAs="absolute">
    <xdr:from>
      <xdr:col>3</xdr:col>
      <xdr:colOff>967740</xdr:colOff>
      <xdr:row>3</xdr:row>
      <xdr:rowOff>9525</xdr:rowOff>
    </xdr:from>
    <xdr:to>
      <xdr:col>5</xdr:col>
      <xdr:colOff>19427</xdr:colOff>
      <xdr:row>3</xdr:row>
      <xdr:rowOff>190500</xdr:rowOff>
    </xdr:to>
    <xdr:sp macro="" textlink="" fLocksText="0">
      <xdr:nvSpPr>
        <xdr:cNvPr id="4" name="TextBox 3">
          <a:extLst>
            <a:ext uri="{FF2B5EF4-FFF2-40B4-BE49-F238E27FC236}">
              <a16:creationId xmlns:a16="http://schemas.microsoft.com/office/drawing/2014/main" id="{00000000-0008-0000-2500-000004000000}"/>
            </a:ext>
          </a:extLst>
        </xdr:cNvPr>
        <xdr:cNvSpPr txBox="1"/>
      </xdr:nvSpPr>
      <xdr:spPr>
        <a:xfrm>
          <a:off x="4333875" y="600075"/>
          <a:ext cx="1590676" cy="18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DECEMBER</a:t>
          </a:r>
          <a:r>
            <a:rPr lang="en-US" sz="1100" baseline="0"/>
            <a:t> 31, 2016</a:t>
          </a:r>
          <a:endParaRPr lang="en-US" sz="1100"/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57150</xdr:colOff>
      <xdr:row>0</xdr:row>
      <xdr:rowOff>11430</xdr:rowOff>
    </xdr:from>
    <xdr:to>
      <xdr:col>6</xdr:col>
      <xdr:colOff>36</xdr:colOff>
      <xdr:row>0</xdr:row>
      <xdr:rowOff>190673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SpPr txBox="1"/>
      </xdr:nvSpPr>
      <xdr:spPr>
        <a:xfrm>
          <a:off x="3114675" y="19050"/>
          <a:ext cx="2428875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Kerr</a:t>
          </a:r>
          <a:r>
            <a:rPr lang="en-US" sz="1100" baseline="0"/>
            <a:t> County Water Systems, LLC</a:t>
          </a:r>
          <a:endParaRPr lang="en-US" sz="1100"/>
        </a:p>
      </xdr:txBody>
    </xdr:sp>
    <xdr:clientData/>
  </xdr:twoCellAnchor>
  <xdr:twoCellAnchor editAs="absolute">
    <xdr:from>
      <xdr:col>4</xdr:col>
      <xdr:colOff>38101</xdr:colOff>
      <xdr:row>4</xdr:row>
      <xdr:rowOff>19050</xdr:rowOff>
    </xdr:from>
    <xdr:to>
      <xdr:col>6</xdr:col>
      <xdr:colOff>158153</xdr:colOff>
      <xdr:row>5</xdr:row>
      <xdr:rowOff>9525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0000000-0008-0000-2600-000003000000}"/>
            </a:ext>
          </a:extLst>
        </xdr:cNvPr>
        <xdr:cNvSpPr txBox="1"/>
      </xdr:nvSpPr>
      <xdr:spPr>
        <a:xfrm>
          <a:off x="3819526" y="800100"/>
          <a:ext cx="1924050" cy="228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DECEMBER 31, 2016</a:t>
          </a: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2036446</xdr:colOff>
      <xdr:row>0</xdr:row>
      <xdr:rowOff>9525</xdr:rowOff>
    </xdr:from>
    <xdr:to>
      <xdr:col>4</xdr:col>
      <xdr:colOff>171450</xdr:colOff>
      <xdr:row>0</xdr:row>
      <xdr:rowOff>171450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SpPr txBox="1"/>
      </xdr:nvSpPr>
      <xdr:spPr>
        <a:xfrm>
          <a:off x="2712721" y="9525"/>
          <a:ext cx="2459354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Kerr</a:t>
          </a:r>
          <a:r>
            <a:rPr lang="en-US" sz="1100" baseline="0"/>
            <a:t> County Water Systems, LLC</a:t>
          </a:r>
          <a:endParaRPr lang="en-US" sz="1100"/>
        </a:p>
      </xdr:txBody>
    </xdr:sp>
    <xdr:clientData/>
  </xdr:twoCellAnchor>
  <xdr:twoCellAnchor editAs="absolute">
    <xdr:from>
      <xdr:col>3</xdr:col>
      <xdr:colOff>133350</xdr:colOff>
      <xdr:row>4</xdr:row>
      <xdr:rowOff>28575</xdr:rowOff>
    </xdr:from>
    <xdr:to>
      <xdr:col>4</xdr:col>
      <xdr:colOff>38100</xdr:colOff>
      <xdr:row>4</xdr:row>
      <xdr:rowOff>209551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SpPr txBox="1"/>
      </xdr:nvSpPr>
      <xdr:spPr>
        <a:xfrm>
          <a:off x="3209925" y="790575"/>
          <a:ext cx="1828800" cy="1809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DECEMBER 31, 2016</a:t>
          </a: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1070609</xdr:colOff>
      <xdr:row>2</xdr:row>
      <xdr:rowOff>167641</xdr:rowOff>
    </xdr:from>
    <xdr:to>
      <xdr:col>4</xdr:col>
      <xdr:colOff>1171574</xdr:colOff>
      <xdr:row>3</xdr:row>
      <xdr:rowOff>171450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0000000-0008-0000-2800-000003000000}"/>
            </a:ext>
          </a:extLst>
        </xdr:cNvPr>
        <xdr:cNvSpPr txBox="1"/>
      </xdr:nvSpPr>
      <xdr:spPr>
        <a:xfrm>
          <a:off x="4042409" y="548641"/>
          <a:ext cx="1472565" cy="1943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DECEMBER</a:t>
          </a:r>
          <a:r>
            <a:rPr lang="en-US" sz="1100" baseline="0"/>
            <a:t> 31, 2016</a:t>
          </a:r>
          <a:endParaRPr lang="en-US" sz="1100"/>
        </a:p>
      </xdr:txBody>
    </xdr:sp>
    <xdr:clientData/>
  </xdr:twoCellAnchor>
  <xdr:oneCellAnchor>
    <xdr:from>
      <xdr:col>2</xdr:col>
      <xdr:colOff>1958341</xdr:colOff>
      <xdr:row>0</xdr:row>
      <xdr:rowOff>38101</xdr:rowOff>
    </xdr:from>
    <xdr:ext cx="2527934" cy="13334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2800-000004000000}"/>
            </a:ext>
          </a:extLst>
        </xdr:cNvPr>
        <xdr:cNvSpPr txBox="1"/>
      </xdr:nvSpPr>
      <xdr:spPr>
        <a:xfrm>
          <a:off x="2844166" y="38101"/>
          <a:ext cx="2527934" cy="1333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Kerr</a:t>
          </a:r>
          <a:r>
            <a:rPr lang="en-US" sz="1100" baseline="0"/>
            <a:t> County Water Systems, LLC</a:t>
          </a:r>
          <a:r>
            <a:rPr lang="en-US" sz="1100"/>
            <a:t> </a:t>
          </a:r>
        </a:p>
        <a:p>
          <a:endParaRPr lang="en-US" sz="1100"/>
        </a:p>
      </xdr:txBody>
    </xdr:sp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38100</xdr:colOff>
      <xdr:row>0</xdr:row>
      <xdr:rowOff>38100</xdr:rowOff>
    </xdr:from>
    <xdr:to>
      <xdr:col>8</xdr:col>
      <xdr:colOff>592407</xdr:colOff>
      <xdr:row>0</xdr:row>
      <xdr:rowOff>247650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SpPr txBox="1"/>
      </xdr:nvSpPr>
      <xdr:spPr>
        <a:xfrm>
          <a:off x="2828925" y="38100"/>
          <a:ext cx="2476500" cy="2095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Kerr</a:t>
          </a:r>
          <a:r>
            <a:rPr lang="en-US" sz="1100" baseline="0"/>
            <a:t> County Water Systems, LLC</a:t>
          </a:r>
          <a:endParaRPr lang="en-US" sz="1100"/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411480</xdr:colOff>
      <xdr:row>9</xdr:row>
      <xdr:rowOff>0</xdr:rowOff>
    </xdr:from>
    <xdr:to>
      <xdr:col>8</xdr:col>
      <xdr:colOff>339106</xdr:colOff>
      <xdr:row>9</xdr:row>
      <xdr:rowOff>152400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SpPr txBox="1"/>
      </xdr:nvSpPr>
      <xdr:spPr>
        <a:xfrm>
          <a:off x="4200525" y="1695450"/>
          <a:ext cx="259080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endParaRPr lang="en-US" sz="1100" b="1"/>
        </a:p>
      </xdr:txBody>
    </xdr:sp>
    <xdr:clientData/>
  </xdr:twoCellAnchor>
  <xdr:twoCellAnchor editAs="absolute">
    <xdr:from>
      <xdr:col>4</xdr:col>
      <xdr:colOff>28574</xdr:colOff>
      <xdr:row>3</xdr:row>
      <xdr:rowOff>9525</xdr:rowOff>
    </xdr:from>
    <xdr:to>
      <xdr:col>8</xdr:col>
      <xdr:colOff>121937</xdr:colOff>
      <xdr:row>3</xdr:row>
      <xdr:rowOff>180975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0000000-0008-0000-2A00-000003000000}"/>
            </a:ext>
          </a:extLst>
        </xdr:cNvPr>
        <xdr:cNvSpPr txBox="1"/>
      </xdr:nvSpPr>
      <xdr:spPr>
        <a:xfrm>
          <a:off x="3809999" y="581025"/>
          <a:ext cx="2771775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0"/>
            <a:t>DECEMBER 31, 2016</a:t>
          </a:r>
        </a:p>
      </xdr:txBody>
    </xdr:sp>
    <xdr:clientData/>
  </xdr:twoCellAnchor>
  <xdr:twoCellAnchor editAs="absolute">
    <xdr:from>
      <xdr:col>3</xdr:col>
      <xdr:colOff>855346</xdr:colOff>
      <xdr:row>26</xdr:row>
      <xdr:rowOff>121918</xdr:rowOff>
    </xdr:from>
    <xdr:to>
      <xdr:col>3</xdr:col>
      <xdr:colOff>1247517</xdr:colOff>
      <xdr:row>28</xdr:row>
      <xdr:rowOff>19328</xdr:rowOff>
    </xdr:to>
    <xdr:sp macro="" textlink="" fLocksText="0">
      <xdr:nvSpPr>
        <xdr:cNvPr id="4" name="TextBox 3">
          <a:extLst>
            <a:ext uri="{FF2B5EF4-FFF2-40B4-BE49-F238E27FC236}">
              <a16:creationId xmlns:a16="http://schemas.microsoft.com/office/drawing/2014/main" id="{00000000-0008-0000-2A00-000004000000}"/>
            </a:ext>
          </a:extLst>
        </xdr:cNvPr>
        <xdr:cNvSpPr txBox="1"/>
      </xdr:nvSpPr>
      <xdr:spPr>
        <a:xfrm>
          <a:off x="3209926" y="5724523"/>
          <a:ext cx="381000" cy="209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endParaRPr lang="en-US" sz="900"/>
        </a:p>
      </xdr:txBody>
    </xdr:sp>
    <xdr:clientData/>
  </xdr:twoCellAnchor>
  <xdr:twoCellAnchor editAs="absolute">
    <xdr:from>
      <xdr:col>3</xdr:col>
      <xdr:colOff>845820</xdr:colOff>
      <xdr:row>28</xdr:row>
      <xdr:rowOff>104775</xdr:rowOff>
    </xdr:from>
    <xdr:to>
      <xdr:col>3</xdr:col>
      <xdr:colOff>1230510</xdr:colOff>
      <xdr:row>29</xdr:row>
      <xdr:rowOff>142876</xdr:rowOff>
    </xdr:to>
    <xdr:sp macro="" textlink="" fLocksText="0">
      <xdr:nvSpPr>
        <xdr:cNvPr id="5" name="TextBox 4">
          <a:extLst>
            <a:ext uri="{FF2B5EF4-FFF2-40B4-BE49-F238E27FC236}">
              <a16:creationId xmlns:a16="http://schemas.microsoft.com/office/drawing/2014/main" id="{00000000-0008-0000-2A00-000005000000}"/>
            </a:ext>
          </a:extLst>
        </xdr:cNvPr>
        <xdr:cNvSpPr txBox="1"/>
      </xdr:nvSpPr>
      <xdr:spPr>
        <a:xfrm>
          <a:off x="3200400" y="6019800"/>
          <a:ext cx="381000" cy="2000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900"/>
        </a:p>
      </xdr:txBody>
    </xdr:sp>
    <xdr:clientData/>
  </xdr:twoCellAnchor>
  <xdr:twoCellAnchor editAs="absolute">
    <xdr:from>
      <xdr:col>3</xdr:col>
      <xdr:colOff>807720</xdr:colOff>
      <xdr:row>30</xdr:row>
      <xdr:rowOff>110490</xdr:rowOff>
    </xdr:from>
    <xdr:to>
      <xdr:col>3</xdr:col>
      <xdr:colOff>1190614</xdr:colOff>
      <xdr:row>31</xdr:row>
      <xdr:rowOff>143256</xdr:rowOff>
    </xdr:to>
    <xdr:sp macro="" textlink="" fLocksText="0">
      <xdr:nvSpPr>
        <xdr:cNvPr id="6" name="TextBox 5">
          <a:extLst>
            <a:ext uri="{FF2B5EF4-FFF2-40B4-BE49-F238E27FC236}">
              <a16:creationId xmlns:a16="http://schemas.microsoft.com/office/drawing/2014/main" id="{00000000-0008-0000-2A00-000006000000}"/>
            </a:ext>
          </a:extLst>
        </xdr:cNvPr>
        <xdr:cNvSpPr txBox="1"/>
      </xdr:nvSpPr>
      <xdr:spPr>
        <a:xfrm>
          <a:off x="3152775" y="6353175"/>
          <a:ext cx="381000" cy="1905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900"/>
        </a:p>
      </xdr:txBody>
    </xdr:sp>
    <xdr:clientData/>
  </xdr:twoCellAnchor>
  <xdr:twoCellAnchor editAs="absolute">
    <xdr:from>
      <xdr:col>3</xdr:col>
      <xdr:colOff>855345</xdr:colOff>
      <xdr:row>32</xdr:row>
      <xdr:rowOff>120015</xdr:rowOff>
    </xdr:from>
    <xdr:to>
      <xdr:col>3</xdr:col>
      <xdr:colOff>1247516</xdr:colOff>
      <xdr:row>33</xdr:row>
      <xdr:rowOff>143438</xdr:rowOff>
    </xdr:to>
    <xdr:sp macro="" textlink="" fLocksText="0">
      <xdr:nvSpPr>
        <xdr:cNvPr id="7" name="TextBox 6">
          <a:extLst>
            <a:ext uri="{FF2B5EF4-FFF2-40B4-BE49-F238E27FC236}">
              <a16:creationId xmlns:a16="http://schemas.microsoft.com/office/drawing/2014/main" id="{00000000-0008-0000-2A00-000007000000}"/>
            </a:ext>
          </a:extLst>
        </xdr:cNvPr>
        <xdr:cNvSpPr txBox="1"/>
      </xdr:nvSpPr>
      <xdr:spPr>
        <a:xfrm>
          <a:off x="3209925" y="6686550"/>
          <a:ext cx="381000" cy="1809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900"/>
        </a:p>
      </xdr:txBody>
    </xdr:sp>
    <xdr:clientData/>
  </xdr:twoCellAnchor>
  <xdr:twoCellAnchor editAs="absolute">
    <xdr:from>
      <xdr:col>3</xdr:col>
      <xdr:colOff>845820</xdr:colOff>
      <xdr:row>34</xdr:row>
      <xdr:rowOff>133350</xdr:rowOff>
    </xdr:from>
    <xdr:to>
      <xdr:col>3</xdr:col>
      <xdr:colOff>1230510</xdr:colOff>
      <xdr:row>36</xdr:row>
      <xdr:rowOff>1</xdr:rowOff>
    </xdr:to>
    <xdr:sp macro="" textlink="" fLocksText="0">
      <xdr:nvSpPr>
        <xdr:cNvPr id="8" name="TextBox 7">
          <a:extLst>
            <a:ext uri="{FF2B5EF4-FFF2-40B4-BE49-F238E27FC236}">
              <a16:creationId xmlns:a16="http://schemas.microsoft.com/office/drawing/2014/main" id="{00000000-0008-0000-2A00-000008000000}"/>
            </a:ext>
          </a:extLst>
        </xdr:cNvPr>
        <xdr:cNvSpPr txBox="1"/>
      </xdr:nvSpPr>
      <xdr:spPr>
        <a:xfrm>
          <a:off x="3200400" y="7019925"/>
          <a:ext cx="381000" cy="1905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900"/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66676</xdr:colOff>
      <xdr:row>2</xdr:row>
      <xdr:rowOff>38100</xdr:rowOff>
    </xdr:from>
    <xdr:to>
      <xdr:col>6</xdr:col>
      <xdr:colOff>819150</xdr:colOff>
      <xdr:row>2</xdr:row>
      <xdr:rowOff>200025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SpPr txBox="1"/>
      </xdr:nvSpPr>
      <xdr:spPr>
        <a:xfrm>
          <a:off x="3838576" y="371475"/>
          <a:ext cx="2562224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1"/>
            <a:t>Kerr</a:t>
          </a:r>
          <a:r>
            <a:rPr lang="en-US" sz="1100" b="1" baseline="0"/>
            <a:t> County Water Systems, LLC</a:t>
          </a:r>
          <a:r>
            <a:rPr lang="en-US" sz="1100" b="1"/>
            <a:t> </a:t>
          </a:r>
        </a:p>
      </xdr:txBody>
    </xdr:sp>
    <xdr:clientData/>
  </xdr:twoCellAnchor>
  <xdr:twoCellAnchor editAs="absolute">
    <xdr:from>
      <xdr:col>4</xdr:col>
      <xdr:colOff>742950</xdr:colOff>
      <xdr:row>5</xdr:row>
      <xdr:rowOff>19050</xdr:rowOff>
    </xdr:from>
    <xdr:to>
      <xdr:col>7</xdr:col>
      <xdr:colOff>2020</xdr:colOff>
      <xdr:row>5</xdr:row>
      <xdr:rowOff>200025</xdr:rowOff>
    </xdr:to>
    <xdr:sp macro="" textlink="" fLocksText="0">
      <xdr:nvSpPr>
        <xdr:cNvPr id="4" name="TextBox 3">
          <a:extLst>
            <a:ext uri="{FF2B5EF4-FFF2-40B4-BE49-F238E27FC236}">
              <a16:creationId xmlns:a16="http://schemas.microsoft.com/office/drawing/2014/main" id="{00000000-0008-0000-2B00-000004000000}"/>
            </a:ext>
          </a:extLst>
        </xdr:cNvPr>
        <xdr:cNvSpPr txBox="1"/>
      </xdr:nvSpPr>
      <xdr:spPr>
        <a:xfrm>
          <a:off x="4524375" y="942975"/>
          <a:ext cx="1866900" cy="18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1"/>
            <a:t>DECEMBER 31, 2016</a:t>
          </a: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19049</xdr:colOff>
      <xdr:row>0</xdr:row>
      <xdr:rowOff>9524</xdr:rowOff>
    </xdr:from>
    <xdr:to>
      <xdr:col>4</xdr:col>
      <xdr:colOff>1200149</xdr:colOff>
      <xdr:row>0</xdr:row>
      <xdr:rowOff>209549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SpPr txBox="1"/>
      </xdr:nvSpPr>
      <xdr:spPr>
        <a:xfrm>
          <a:off x="2562224" y="9524"/>
          <a:ext cx="2333625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Kerr</a:t>
          </a:r>
          <a:r>
            <a:rPr lang="en-US" sz="1100" baseline="0"/>
            <a:t> County Water Systems, LLC</a:t>
          </a:r>
          <a:endParaRPr lang="en-US" sz="1100"/>
        </a:p>
      </xdr:txBody>
    </xdr:sp>
    <xdr:clientData/>
  </xdr:twoCellAnchor>
  <xdr:twoCellAnchor editAs="absolute">
    <xdr:from>
      <xdr:col>3</xdr:col>
      <xdr:colOff>582931</xdr:colOff>
      <xdr:row>2</xdr:row>
      <xdr:rowOff>177166</xdr:rowOff>
    </xdr:from>
    <xdr:to>
      <xdr:col>4</xdr:col>
      <xdr:colOff>1247775</xdr:colOff>
      <xdr:row>3</xdr:row>
      <xdr:rowOff>190500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0000000-0008-0000-2D00-000003000000}"/>
            </a:ext>
          </a:extLst>
        </xdr:cNvPr>
        <xdr:cNvSpPr txBox="1"/>
      </xdr:nvSpPr>
      <xdr:spPr>
        <a:xfrm>
          <a:off x="3126106" y="632461"/>
          <a:ext cx="1817369" cy="19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DECEMBER 31, 2016</a:t>
          </a: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548639</xdr:colOff>
      <xdr:row>0</xdr:row>
      <xdr:rowOff>11430</xdr:rowOff>
    </xdr:from>
    <xdr:to>
      <xdr:col>4</xdr:col>
      <xdr:colOff>2609849</xdr:colOff>
      <xdr:row>1</xdr:row>
      <xdr:rowOff>9525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 txBox="1"/>
      </xdr:nvSpPr>
      <xdr:spPr>
        <a:xfrm>
          <a:off x="2463164" y="11430"/>
          <a:ext cx="2699385" cy="217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Kerr</a:t>
          </a:r>
          <a:r>
            <a:rPr lang="en-US" sz="1100" baseline="0"/>
            <a:t> County Water Systems, LLC</a:t>
          </a:r>
          <a:endParaRPr lang="en-US" sz="1100"/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845821</xdr:colOff>
      <xdr:row>0</xdr:row>
      <xdr:rowOff>38098</xdr:rowOff>
    </xdr:from>
    <xdr:to>
      <xdr:col>6</xdr:col>
      <xdr:colOff>514350</xdr:colOff>
      <xdr:row>1</xdr:row>
      <xdr:rowOff>57149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SpPr txBox="1"/>
      </xdr:nvSpPr>
      <xdr:spPr>
        <a:xfrm>
          <a:off x="3219451" y="38098"/>
          <a:ext cx="2666999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       Kerr</a:t>
          </a:r>
          <a:r>
            <a:rPr lang="en-US" sz="1100" baseline="0"/>
            <a:t> County Water Systems, LLC </a:t>
          </a:r>
          <a:endParaRPr lang="en-US" sz="1100"/>
        </a:p>
      </xdr:txBody>
    </xdr:sp>
    <xdr:clientData/>
  </xdr:twoCellAnchor>
  <xdr:twoCellAnchor editAs="absolute">
    <xdr:from>
      <xdr:col>4</xdr:col>
      <xdr:colOff>57150</xdr:colOff>
      <xdr:row>3</xdr:row>
      <xdr:rowOff>28575</xdr:rowOff>
    </xdr:from>
    <xdr:to>
      <xdr:col>7</xdr:col>
      <xdr:colOff>13</xdr:colOff>
      <xdr:row>3</xdr:row>
      <xdr:rowOff>180975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0000000-0008-0000-2F00-000003000000}"/>
            </a:ext>
          </a:extLst>
        </xdr:cNvPr>
        <xdr:cNvSpPr txBox="1"/>
      </xdr:nvSpPr>
      <xdr:spPr>
        <a:xfrm>
          <a:off x="4038600" y="695325"/>
          <a:ext cx="2286000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DECEMBER 31, 2016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kohl/AppData/Local/Microsoft/Windows/INetCache/Content.Outlook/1Z9LMDWJ/prior%20stuff/Project%2043967%20Class%20B%20Schedules%20PFA_heidis%20changes%20to%20dep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rganized"/>
      <sheetName val="Contents-Sections I&amp;II"/>
      <sheetName val="Contents-Sections III-VII"/>
      <sheetName val="I REV REQUIREMENT"/>
      <sheetName val="SCHEDULE I-1 REV REQUIREMENT"/>
      <sheetName val="SCHEDULE I-2 REVENUES"/>
      <sheetName val="SCHEDULE I-3 METERED CON"/>
      <sheetName val="SCHEDULE I-4 CONNECTIONS"/>
      <sheetName val="SCHEDULE I-5 REV PROOF METERED"/>
      <sheetName val="SCHEDULE 1-6 REV PROOF UNMET"/>
      <sheetName val="OPERATIONS &amp; EXPENSES"/>
      <sheetName val="SCHEDULE II-1 PRODUCTION"/>
      <sheetName val="SCHEDULE II-3 OTHER REV "/>
      <sheetName val="SCHEDULE II-4 Purchased Power"/>
      <sheetName val="SCHEDULE II-5 OTHER VOL EXP"/>
      <sheetName val="SCHEDULE II-6 PR ALLOC"/>
      <sheetName val="SCHEDULE II-7 MATERIALS"/>
      <sheetName val="SCHEDULE II-8 CONTRACT WORK"/>
      <sheetName val="SCHEDULE II-9 TRANSPORTATION"/>
      <sheetName val="SCHEDULE II-10 OTHER MAINT"/>
      <sheetName val="SCHEDULE II-11 EMLOYEE BEN"/>
      <sheetName val="SCHEDULE II-12 BAD DEBTS"/>
      <sheetName val="SCHEDULE II-13 OFFICE RENTALS"/>
      <sheetName val="SCHEDULE II-14 OFFICE SUPPLIES"/>
      <sheetName val="SCHEDULE II-15 PROF SERVICES"/>
      <sheetName val="SCHEDULE II-16 INSURANCE"/>
      <sheetName val="SCHEDULE II-17 RATE CASE EXP"/>
      <sheetName val="SCHEDULE II-18 REG EXP OTHER"/>
      <sheetName val="SCHEDULE II-19 MISCELLANEOUS"/>
      <sheetName val="SECTION III RATE BASE INSTRUCT"/>
      <sheetName val="SCHEDULE III-1 RETURN"/>
      <sheetName val="SCHEDULE III-2 RATE BASE SUMM"/>
      <sheetName val="SCHEDULE III-3 PLANT IN SERVICE"/>
      <sheetName val="SCHEDULE III-3(a) RB RECONCIL"/>
      <sheetName val="SCHEDULE III-4 CWIP"/>
      <sheetName val="SCHEDULE III-5 WORKING CASH"/>
      <sheetName val="SCHEDULE III-6 NOTES PAYABLE"/>
      <sheetName val="SCHEDULE III-7 ACCUM DEPREC"/>
      <sheetName val="SCHEDULES III-8 ADVANCES CIAC"/>
      <sheetName val="SCHEDULES III-9 ADIT_ITC"/>
      <sheetName val="SCH III-10 OTHER DEFERRED ASSET"/>
      <sheetName val="SECTION IV OTHER TAX INSTRUCT"/>
      <sheetName val="SCHEDULE IV(a) PAYROLL_PROP"/>
      <sheetName val="SCH IV(b) REV RELATED TAX_EXP"/>
      <sheetName val="SECTION V FEDERAL INCOME TAX "/>
      <sheetName val="SCH V FEDERAL INCOME TAX"/>
      <sheetName val="SECTION VI RATE DESIGN"/>
      <sheetName val="SCHEDULE VI-1 RATE DESIG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suprina@stablewoodSprings.com" TargetMode="External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1.xml"/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3.xml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4.xml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5.xml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6.xml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7.xml"/><Relationship Id="rId2" Type="http://schemas.openxmlformats.org/officeDocument/2006/relationships/printerSettings" Target="../printerSettings/printerSettings60.bin"/><Relationship Id="rId1" Type="http://schemas.openxmlformats.org/officeDocument/2006/relationships/printerSettings" Target="../printerSettings/printerSettings59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8.xml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9.xml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0.xml"/><Relationship Id="rId2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65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1.xml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printerSettings" Target="../printerSettings/printerSettings70.bin"/><Relationship Id="rId1" Type="http://schemas.openxmlformats.org/officeDocument/2006/relationships/printerSettings" Target="../printerSettings/printerSettings69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4.xml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5.xml"/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6.xml"/><Relationship Id="rId2" Type="http://schemas.openxmlformats.org/officeDocument/2006/relationships/printerSettings" Target="../printerSettings/printerSettings78.bin"/><Relationship Id="rId1" Type="http://schemas.openxmlformats.org/officeDocument/2006/relationships/printerSettings" Target="../printerSettings/printerSettings77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7.xml"/><Relationship Id="rId2" Type="http://schemas.openxmlformats.org/officeDocument/2006/relationships/printerSettings" Target="../printerSettings/printerSettings80.bin"/><Relationship Id="rId1" Type="http://schemas.openxmlformats.org/officeDocument/2006/relationships/printerSettings" Target="../printerSettings/printerSettings79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8.xml"/><Relationship Id="rId2" Type="http://schemas.openxmlformats.org/officeDocument/2006/relationships/printerSettings" Target="../printerSettings/printerSettings82.bin"/><Relationship Id="rId1" Type="http://schemas.openxmlformats.org/officeDocument/2006/relationships/printerSettings" Target="../printerSettings/printerSettings81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9.xml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0.xml"/><Relationship Id="rId2" Type="http://schemas.openxmlformats.org/officeDocument/2006/relationships/printerSettings" Target="../printerSettings/printerSettings86.bin"/><Relationship Id="rId1" Type="http://schemas.openxmlformats.org/officeDocument/2006/relationships/printerSettings" Target="../printerSettings/printerSettings85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8.bin"/><Relationship Id="rId1" Type="http://schemas.openxmlformats.org/officeDocument/2006/relationships/printerSettings" Target="../printerSettings/printerSettings87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1.xml"/><Relationship Id="rId2" Type="http://schemas.openxmlformats.org/officeDocument/2006/relationships/printerSettings" Target="../printerSettings/printerSettings90.bin"/><Relationship Id="rId1" Type="http://schemas.openxmlformats.org/officeDocument/2006/relationships/printerSettings" Target="../printerSettings/printerSettings89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2.xml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3.xml"/><Relationship Id="rId2" Type="http://schemas.openxmlformats.org/officeDocument/2006/relationships/printerSettings" Target="../printerSettings/printerSettings94.bin"/><Relationship Id="rId1" Type="http://schemas.openxmlformats.org/officeDocument/2006/relationships/printerSettings" Target="../printerSettings/printerSettings9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I51"/>
  <sheetViews>
    <sheetView view="pageLayout" topLeftCell="A26" zoomScaleNormal="100" workbookViewId="0">
      <selection activeCell="D33" sqref="D33"/>
    </sheetView>
  </sheetViews>
  <sheetFormatPr defaultColWidth="9.109375" defaultRowHeight="12.6" x14ac:dyDescent="0.45"/>
  <cols>
    <col min="1" max="1" width="9.109375" style="32"/>
    <col min="2" max="3" width="9.88671875" style="32" customWidth="1"/>
    <col min="4" max="4" width="13.88671875" style="32" bestFit="1" customWidth="1"/>
    <col min="5" max="5" width="7.88671875" style="32" customWidth="1"/>
    <col min="6" max="8" width="9.109375" style="32"/>
    <col min="9" max="9" width="16.71875" style="32" customWidth="1"/>
    <col min="10" max="16384" width="9.109375" style="32"/>
  </cols>
  <sheetData>
    <row r="1" spans="1:9" ht="273.75" customHeight="1" x14ac:dyDescent="0.45"/>
    <row r="2" spans="1:9" ht="25.8" x14ac:dyDescent="0.9">
      <c r="A2" s="1203" t="s">
        <v>517</v>
      </c>
      <c r="B2" s="1204"/>
      <c r="C2" s="1204"/>
      <c r="D2" s="1204"/>
      <c r="E2" s="1204"/>
      <c r="F2" s="1204"/>
      <c r="G2" s="1204"/>
      <c r="H2" s="1204"/>
      <c r="I2" s="1204"/>
    </row>
    <row r="3" spans="1:9" ht="25.8" x14ac:dyDescent="0.9">
      <c r="A3" s="1205"/>
      <c r="B3" s="1204"/>
      <c r="C3" s="1204"/>
      <c r="D3" s="1204"/>
      <c r="E3" s="1204"/>
      <c r="F3" s="1204"/>
      <c r="G3" s="1204"/>
      <c r="H3" s="1204"/>
      <c r="I3" s="1204"/>
    </row>
    <row r="4" spans="1:9" ht="19.8" x14ac:dyDescent="0.65">
      <c r="A4" s="1206" t="s">
        <v>357</v>
      </c>
      <c r="B4" s="24"/>
      <c r="C4" s="24"/>
      <c r="D4" s="24"/>
      <c r="E4" s="24"/>
      <c r="F4" s="24"/>
      <c r="G4" s="24"/>
      <c r="H4" s="24"/>
      <c r="I4" s="24"/>
    </row>
    <row r="5" spans="1:9" x14ac:dyDescent="0.45">
      <c r="A5" s="24"/>
      <c r="B5" s="24"/>
      <c r="C5" s="24"/>
      <c r="D5" s="24"/>
      <c r="E5" s="24"/>
      <c r="F5" s="24"/>
      <c r="G5" s="24"/>
      <c r="H5" s="24"/>
      <c r="I5" s="24"/>
    </row>
    <row r="6" spans="1:9" ht="15" x14ac:dyDescent="0.5">
      <c r="A6" s="1207" t="s">
        <v>444</v>
      </c>
      <c r="B6" s="24"/>
      <c r="C6" s="24"/>
      <c r="D6" s="24"/>
      <c r="E6" s="24"/>
      <c r="F6" s="24"/>
      <c r="G6" s="24"/>
      <c r="H6" s="24"/>
      <c r="I6" s="24"/>
    </row>
    <row r="7" spans="1:9" x14ac:dyDescent="0.45">
      <c r="A7" s="24"/>
      <c r="B7" s="24"/>
      <c r="C7" s="24"/>
      <c r="D7" s="24"/>
      <c r="E7" s="24"/>
      <c r="F7" s="24"/>
      <c r="G7" s="24"/>
      <c r="H7" s="24"/>
      <c r="I7" s="24"/>
    </row>
    <row r="8" spans="1:9" x14ac:dyDescent="0.45">
      <c r="A8" s="24"/>
      <c r="B8" s="24"/>
      <c r="C8" s="24"/>
      <c r="D8" s="24"/>
      <c r="E8" s="24"/>
      <c r="F8" s="24"/>
      <c r="G8" s="24"/>
      <c r="H8" s="24"/>
      <c r="I8" s="24"/>
    </row>
    <row r="9" spans="1:9" ht="16.5" thickBot="1" x14ac:dyDescent="0.6">
      <c r="A9" s="72" t="s">
        <v>55</v>
      </c>
      <c r="B9" s="73"/>
      <c r="C9" s="73"/>
      <c r="D9" s="1315" t="s">
        <v>1199</v>
      </c>
      <c r="E9" s="1316"/>
      <c r="F9" s="1208"/>
      <c r="G9" s="1208"/>
      <c r="H9" s="73"/>
      <c r="I9" s="73"/>
    </row>
    <row r="10" spans="1:9" ht="16.5" thickBot="1" x14ac:dyDescent="0.6">
      <c r="A10" s="72" t="s">
        <v>434</v>
      </c>
      <c r="B10" s="73"/>
      <c r="C10" s="73"/>
      <c r="D10" s="1317">
        <v>13166</v>
      </c>
      <c r="E10" s="1318"/>
      <c r="F10" s="1209"/>
      <c r="G10" s="1209"/>
      <c r="H10" s="73"/>
      <c r="I10" s="73"/>
    </row>
    <row r="11" spans="1:9" ht="16.2" x14ac:dyDescent="0.55000000000000004">
      <c r="A11" s="72"/>
      <c r="B11" s="73"/>
      <c r="C11" s="73"/>
      <c r="D11" s="73"/>
      <c r="E11" s="73"/>
      <c r="F11" s="73"/>
      <c r="G11" s="73"/>
      <c r="H11" s="73"/>
      <c r="I11" s="73"/>
    </row>
    <row r="12" spans="1:9" ht="16.2" x14ac:dyDescent="0.55000000000000004">
      <c r="A12" s="72" t="s">
        <v>56</v>
      </c>
      <c r="B12" s="73"/>
      <c r="C12" s="73"/>
      <c r="D12" s="260" t="s">
        <v>1200</v>
      </c>
      <c r="E12" s="1208"/>
      <c r="F12" s="1208"/>
      <c r="G12" s="1208"/>
      <c r="H12" s="73"/>
      <c r="I12" s="73"/>
    </row>
    <row r="13" spans="1:9" ht="16.2" x14ac:dyDescent="0.55000000000000004">
      <c r="A13" s="72"/>
      <c r="B13" s="73"/>
      <c r="C13" s="73"/>
      <c r="D13" s="1180" t="s">
        <v>57</v>
      </c>
      <c r="E13" s="24"/>
      <c r="F13" s="24"/>
      <c r="G13" s="24"/>
      <c r="H13" s="73"/>
      <c r="I13" s="73"/>
    </row>
    <row r="14" spans="1:9" ht="16.2" x14ac:dyDescent="0.55000000000000004">
      <c r="A14" s="72"/>
      <c r="B14" s="73"/>
      <c r="C14" s="73"/>
      <c r="D14" s="73"/>
      <c r="E14" s="73"/>
      <c r="F14" s="73"/>
      <c r="G14" s="73"/>
      <c r="H14" s="73"/>
      <c r="I14" s="73"/>
    </row>
    <row r="15" spans="1:9" ht="16.2" x14ac:dyDescent="0.55000000000000004">
      <c r="A15" s="72"/>
      <c r="B15" s="73"/>
      <c r="C15" s="73"/>
      <c r="D15" s="260" t="s">
        <v>1201</v>
      </c>
      <c r="E15" s="260">
        <v>78025</v>
      </c>
      <c r="F15" s="260"/>
      <c r="G15" s="260"/>
      <c r="H15" s="73"/>
      <c r="I15" s="73"/>
    </row>
    <row r="16" spans="1:9" ht="16.2" x14ac:dyDescent="0.55000000000000004">
      <c r="A16" s="72"/>
      <c r="B16" s="73"/>
      <c r="C16" s="73"/>
      <c r="D16" s="1180" t="s">
        <v>58</v>
      </c>
      <c r="E16" s="24"/>
      <c r="F16" s="24"/>
      <c r="G16" s="24"/>
      <c r="H16" s="73"/>
      <c r="I16" s="73"/>
    </row>
    <row r="17" spans="1:9" ht="16.2" x14ac:dyDescent="0.55000000000000004">
      <c r="A17" s="72"/>
      <c r="B17" s="73"/>
      <c r="C17" s="73"/>
      <c r="D17" s="73"/>
      <c r="E17" s="73"/>
      <c r="F17" s="73"/>
      <c r="G17" s="73"/>
      <c r="H17" s="73"/>
      <c r="I17" s="73"/>
    </row>
    <row r="18" spans="1:9" ht="16.2" x14ac:dyDescent="0.55000000000000004">
      <c r="A18" s="72" t="s">
        <v>59</v>
      </c>
      <c r="B18" s="1210"/>
      <c r="C18" s="1210"/>
      <c r="D18" s="1211" t="s">
        <v>1202</v>
      </c>
      <c r="E18" s="1211"/>
      <c r="F18" s="1211"/>
      <c r="G18" s="1211"/>
      <c r="H18" s="1210"/>
    </row>
    <row r="19" spans="1:9" ht="14.1" x14ac:dyDescent="0.5">
      <c r="A19" s="1210"/>
      <c r="B19" s="1210"/>
      <c r="C19" s="1210"/>
      <c r="D19" s="1210" t="s">
        <v>60</v>
      </c>
      <c r="E19" s="1210"/>
      <c r="F19" s="1210"/>
      <c r="G19" s="1210"/>
      <c r="H19" s="1210"/>
    </row>
    <row r="20" spans="1:9" ht="14.1" x14ac:dyDescent="0.5">
      <c r="A20" s="1210"/>
      <c r="B20" s="1210"/>
      <c r="C20" s="1210"/>
      <c r="D20" s="1210"/>
      <c r="E20" s="1210"/>
      <c r="F20" s="1210"/>
      <c r="G20" s="1210"/>
      <c r="H20" s="1210"/>
    </row>
    <row r="21" spans="1:9" ht="16.2" x14ac:dyDescent="0.55000000000000004">
      <c r="A21" s="72" t="s">
        <v>66</v>
      </c>
      <c r="B21" s="73"/>
      <c r="C21" s="73"/>
      <c r="D21" s="73"/>
      <c r="E21" s="73"/>
      <c r="F21" s="73"/>
      <c r="G21" s="73"/>
      <c r="H21" s="73"/>
    </row>
    <row r="22" spans="1:9" x14ac:dyDescent="0.45">
      <c r="A22" s="73"/>
      <c r="B22" s="73"/>
      <c r="C22" s="73"/>
      <c r="D22" s="73"/>
      <c r="E22" s="73"/>
      <c r="F22" s="73"/>
      <c r="G22" s="73"/>
      <c r="H22" s="73"/>
    </row>
    <row r="23" spans="1:9" ht="16.2" x14ac:dyDescent="0.55000000000000004">
      <c r="A23" s="73"/>
      <c r="B23" s="1212" t="s">
        <v>903</v>
      </c>
      <c r="C23" s="260" t="s">
        <v>1203</v>
      </c>
      <c r="D23" s="260"/>
      <c r="E23" s="260"/>
      <c r="F23" s="260"/>
      <c r="G23" s="260"/>
      <c r="H23" s="73"/>
    </row>
    <row r="24" spans="1:9" x14ac:dyDescent="0.45">
      <c r="A24" s="73"/>
      <c r="B24" s="76"/>
      <c r="C24" s="76"/>
      <c r="D24" s="76"/>
      <c r="E24" s="76"/>
      <c r="F24" s="76"/>
      <c r="G24" s="76"/>
      <c r="H24" s="73"/>
    </row>
    <row r="25" spans="1:9" ht="16.5" customHeight="1" x14ac:dyDescent="0.55000000000000004">
      <c r="A25" s="73"/>
      <c r="B25" s="1212" t="s">
        <v>67</v>
      </c>
      <c r="C25" s="260" t="s">
        <v>1204</v>
      </c>
      <c r="D25" s="260"/>
      <c r="E25" s="260"/>
      <c r="F25" s="260"/>
      <c r="G25" s="260"/>
      <c r="H25" s="73"/>
    </row>
    <row r="26" spans="1:9" ht="16.5" customHeight="1" x14ac:dyDescent="0.55000000000000004">
      <c r="A26" s="1213"/>
      <c r="B26" s="1214" t="s">
        <v>435</v>
      </c>
      <c r="C26" s="1213"/>
      <c r="D26" s="1260" t="s">
        <v>1221</v>
      </c>
      <c r="E26" s="302"/>
      <c r="F26" s="302"/>
      <c r="G26" s="302"/>
      <c r="H26" s="73"/>
    </row>
    <row r="27" spans="1:9" ht="16.5" customHeight="1" thickBot="1" x14ac:dyDescent="0.55000000000000004">
      <c r="A27" s="1210"/>
      <c r="B27" s="1210"/>
      <c r="C27" s="1210"/>
      <c r="D27" s="1210"/>
      <c r="E27" s="1210"/>
      <c r="F27" s="1210"/>
      <c r="G27" s="1210"/>
      <c r="H27" s="1210"/>
    </row>
    <row r="28" spans="1:9" ht="16.5" customHeight="1" thickBot="1" x14ac:dyDescent="0.55000000000000004">
      <c r="A28" s="1210" t="s">
        <v>344</v>
      </c>
      <c r="B28" s="1210"/>
      <c r="C28" s="1210"/>
      <c r="D28" s="1210"/>
      <c r="E28" s="1210" t="s">
        <v>61</v>
      </c>
      <c r="F28" s="1261" t="s">
        <v>62</v>
      </c>
      <c r="G28" s="1210" t="s">
        <v>63</v>
      </c>
      <c r="H28" s="1210"/>
    </row>
    <row r="29" spans="1:9" ht="16.5" customHeight="1" x14ac:dyDescent="0.5">
      <c r="A29" s="1210"/>
      <c r="B29" s="1210"/>
      <c r="C29" s="1210"/>
      <c r="D29" s="1216"/>
      <c r="E29" s="1217"/>
      <c r="F29" s="1217"/>
      <c r="G29" s="1217"/>
      <c r="H29" s="1210"/>
    </row>
    <row r="30" spans="1:9" ht="16.5" customHeight="1" x14ac:dyDescent="0.45">
      <c r="A30" s="1213"/>
      <c r="B30" s="1213"/>
      <c r="C30" s="1213"/>
      <c r="D30" s="1215"/>
      <c r="E30" s="302"/>
      <c r="F30" s="302"/>
      <c r="G30" s="302"/>
    </row>
    <row r="31" spans="1:9" ht="14.1" x14ac:dyDescent="0.5">
      <c r="A31" s="1210"/>
      <c r="B31" s="1210"/>
      <c r="C31" s="1210"/>
      <c r="D31" s="1210"/>
      <c r="E31" s="1210"/>
      <c r="F31" s="1210"/>
      <c r="G31" s="1210"/>
      <c r="H31" s="1210"/>
    </row>
    <row r="32" spans="1:9" ht="14.1" x14ac:dyDescent="0.5">
      <c r="A32" s="1210"/>
      <c r="B32" s="1210"/>
      <c r="C32" s="1210"/>
      <c r="D32" s="1210"/>
      <c r="E32" s="1210"/>
      <c r="F32" s="1210"/>
      <c r="G32" s="1210"/>
      <c r="H32" s="1210"/>
    </row>
    <row r="33" spans="1:8" x14ac:dyDescent="0.45">
      <c r="A33" s="32" t="s">
        <v>904</v>
      </c>
      <c r="B33" s="73"/>
      <c r="C33" s="73"/>
      <c r="D33" s="1247">
        <f>'SCHEDULE I-1 REV REQUIREMENT'!$H$45</f>
        <v>38521.045306909451</v>
      </c>
      <c r="E33" s="260" t="s">
        <v>1194</v>
      </c>
      <c r="F33" s="260"/>
      <c r="G33" s="260"/>
      <c r="H33" s="32" t="s">
        <v>1080</v>
      </c>
    </row>
    <row r="34" spans="1:8" x14ac:dyDescent="0.45">
      <c r="A34" s="73"/>
      <c r="B34" s="73"/>
      <c r="C34" s="73"/>
      <c r="D34" s="120" t="s">
        <v>64</v>
      </c>
      <c r="E34" s="24"/>
      <c r="F34" s="24"/>
      <c r="G34" s="24"/>
    </row>
    <row r="36" spans="1:8" x14ac:dyDescent="0.45">
      <c r="A36" s="73"/>
      <c r="B36" s="73"/>
      <c r="C36" s="73"/>
      <c r="D36" s="1248">
        <f>'SCHEDULE I-1 REV REQUIREMENT'!$H$46</f>
        <v>0.73006302226725517</v>
      </c>
      <c r="E36" s="260" t="s">
        <v>1193</v>
      </c>
      <c r="F36" s="260"/>
      <c r="G36" s="260"/>
      <c r="H36" s="32" t="s">
        <v>905</v>
      </c>
    </row>
    <row r="37" spans="1:8" x14ac:dyDescent="0.45">
      <c r="A37" s="73"/>
      <c r="B37" s="73"/>
      <c r="C37" s="73"/>
      <c r="D37" s="120" t="s">
        <v>65</v>
      </c>
      <c r="E37" s="24"/>
      <c r="F37" s="24"/>
      <c r="G37" s="24"/>
    </row>
    <row r="38" spans="1:8" x14ac:dyDescent="0.45">
      <c r="D38" s="24"/>
      <c r="E38" s="24"/>
      <c r="F38" s="24"/>
      <c r="G38" s="24"/>
    </row>
    <row r="39" spans="1:8" x14ac:dyDescent="0.45">
      <c r="A39" s="32" t="s">
        <v>1205</v>
      </c>
    </row>
    <row r="41" spans="1:8" x14ac:dyDescent="0.45">
      <c r="A41" s="260" t="s">
        <v>1185</v>
      </c>
      <c r="B41" s="260"/>
      <c r="C41" s="260"/>
      <c r="D41" s="260"/>
      <c r="E41" s="260"/>
      <c r="F41" s="260"/>
      <c r="G41" s="260"/>
    </row>
    <row r="43" spans="1:8" ht="16.5" customHeight="1" x14ac:dyDescent="0.45">
      <c r="A43" s="260"/>
      <c r="B43" s="260"/>
      <c r="C43" s="260"/>
      <c r="D43" s="260"/>
      <c r="E43" s="260"/>
      <c r="F43" s="260"/>
      <c r="G43" s="260"/>
    </row>
    <row r="44" spans="1:8" ht="16.5" customHeight="1" x14ac:dyDescent="0.45"/>
    <row r="45" spans="1:8" ht="16.5" customHeight="1" x14ac:dyDescent="0.45">
      <c r="A45" s="32" t="s">
        <v>68</v>
      </c>
      <c r="F45" s="1257">
        <v>38398</v>
      </c>
      <c r="G45" s="1257"/>
    </row>
    <row r="46" spans="1:8" ht="16.5" customHeight="1" x14ac:dyDescent="0.45">
      <c r="F46" s="1209"/>
    </row>
    <row r="47" spans="1:8" ht="16.5" customHeight="1" x14ac:dyDescent="0.45">
      <c r="A47" s="32" t="s">
        <v>764</v>
      </c>
      <c r="D47" s="76"/>
      <c r="E47" s="76"/>
      <c r="F47" s="1303" t="s">
        <v>1206</v>
      </c>
      <c r="G47" s="1304"/>
    </row>
    <row r="48" spans="1:8" ht="16.5" customHeight="1" x14ac:dyDescent="0.45">
      <c r="A48" s="32" t="s">
        <v>765</v>
      </c>
    </row>
    <row r="49" spans="4:7" ht="16.5" customHeight="1" x14ac:dyDescent="0.45">
      <c r="F49" s="76"/>
      <c r="G49" s="76"/>
    </row>
    <row r="50" spans="4:7" ht="16.5" customHeight="1" x14ac:dyDescent="0.45">
      <c r="F50" s="1209"/>
    </row>
    <row r="51" spans="4:7" ht="16.5" customHeight="1" x14ac:dyDescent="0.45">
      <c r="D51" s="76"/>
      <c r="E51" s="76"/>
      <c r="F51" s="1209"/>
      <c r="G51" s="76"/>
    </row>
  </sheetData>
  <customSheetViews>
    <customSheetView guid="{3A2A3983-1836-447A-BB85-852FF2BFBCA6}" showPageBreaks="1" fitToPage="1" view="pageLayout" topLeftCell="A19">
      <selection activeCell="D29" sqref="D29"/>
      <pageMargins left="0.75" right="0.75" top="1" bottom="1" header="0.5" footer="0.5"/>
      <printOptions horizontalCentered="1" verticalCentered="1"/>
      <pageSetup scale="66" orientation="portrait" cellComments="asDisplayed" r:id="rId1"/>
      <headerFooter scaleWithDoc="0" alignWithMargins="0">
        <oddFooter>&amp;C&amp;"Times New Roman,Regular"&amp;8 9/17/15&amp;R&amp;"Times New Roman,Regular"Page 1</oddFooter>
      </headerFooter>
    </customSheetView>
  </customSheetViews>
  <phoneticPr fontId="6" type="noConversion"/>
  <hyperlinks>
    <hyperlink ref="D26" r:id="rId2"/>
  </hyperlinks>
  <printOptions horizontalCentered="1" verticalCentered="1"/>
  <pageMargins left="0.75" right="0.75" top="1" bottom="1" header="0.5" footer="0.5"/>
  <pageSetup scale="64" orientation="portrait" cellComments="asDisplayed" horizontalDpi="4294967293" verticalDpi="4294967293" r:id="rId3"/>
  <headerFooter scaleWithDoc="0" alignWithMargins="0">
    <oddFooter>&amp;C&amp;"Times New Roman,Regular"&amp;8 9/17/15&amp;R&amp;"Times New Roman,Regular"Page 1</odd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K42"/>
  <sheetViews>
    <sheetView view="pageLayout" topLeftCell="A5" zoomScaleNormal="100" workbookViewId="0">
      <selection activeCell="I8" sqref="I8"/>
    </sheetView>
  </sheetViews>
  <sheetFormatPr defaultColWidth="9.109375" defaultRowHeight="15" x14ac:dyDescent="0.5"/>
  <cols>
    <col min="1" max="1" width="5.609375" style="115" customWidth="1"/>
    <col min="2" max="7" width="9.109375" style="115"/>
    <col min="8" max="8" width="9.88671875" style="115" customWidth="1"/>
    <col min="9" max="9" width="14.27734375" style="115" customWidth="1"/>
    <col min="10" max="16384" width="9.109375" style="115"/>
  </cols>
  <sheetData>
    <row r="1" spans="1:11" ht="19.8" x14ac:dyDescent="0.65">
      <c r="A1" s="1199" t="s">
        <v>357</v>
      </c>
      <c r="B1" s="1200"/>
      <c r="C1" s="1200"/>
      <c r="D1" s="1200"/>
      <c r="E1" s="1200"/>
      <c r="F1" s="1200"/>
      <c r="G1" s="1200"/>
      <c r="H1" s="1200"/>
      <c r="I1" s="77"/>
      <c r="J1" s="32"/>
      <c r="K1" s="32"/>
    </row>
    <row r="2" spans="1:11" x14ac:dyDescent="0.5">
      <c r="A2" s="256"/>
      <c r="B2" s="40"/>
      <c r="C2" s="40"/>
      <c r="D2" s="40"/>
      <c r="E2" s="40"/>
      <c r="F2" s="40"/>
      <c r="G2" s="40"/>
      <c r="H2" s="40"/>
      <c r="I2" s="78"/>
      <c r="J2" s="24"/>
      <c r="K2" s="32"/>
    </row>
    <row r="3" spans="1:11" x14ac:dyDescent="0.5">
      <c r="A3" s="1201" t="s">
        <v>444</v>
      </c>
      <c r="B3" s="246"/>
      <c r="C3" s="246"/>
      <c r="D3" s="246"/>
      <c r="E3" s="246"/>
      <c r="F3" s="246"/>
      <c r="G3" s="246"/>
      <c r="H3" s="246"/>
      <c r="I3" s="252"/>
      <c r="J3" s="32"/>
      <c r="K3" s="32"/>
    </row>
    <row r="4" spans="1:11" ht="30" x14ac:dyDescent="0.5">
      <c r="A4" s="1202" t="s">
        <v>1063</v>
      </c>
      <c r="B4" s="40"/>
      <c r="C4" s="40"/>
      <c r="D4" s="40"/>
      <c r="E4" s="40"/>
      <c r="F4" s="40"/>
      <c r="G4" s="40"/>
      <c r="H4" s="40"/>
      <c r="I4" s="40"/>
      <c r="J4" s="32"/>
      <c r="K4" s="32"/>
    </row>
    <row r="5" spans="1:11" x14ac:dyDescent="0.5">
      <c r="A5" s="1202"/>
      <c r="B5" s="40"/>
      <c r="C5" s="40"/>
      <c r="D5" s="40"/>
      <c r="E5" s="40"/>
      <c r="F5" s="40"/>
      <c r="G5" s="40"/>
      <c r="H5" s="40"/>
      <c r="I5" s="40"/>
      <c r="J5" s="32"/>
      <c r="K5" s="32"/>
    </row>
    <row r="6" spans="1:11" x14ac:dyDescent="0.5">
      <c r="A6" s="115" t="s">
        <v>474</v>
      </c>
    </row>
    <row r="7" spans="1:11" x14ac:dyDescent="0.5">
      <c r="A7" s="115" t="s">
        <v>475</v>
      </c>
    </row>
    <row r="9" spans="1:11" x14ac:dyDescent="0.5">
      <c r="A9" s="115" t="s">
        <v>69</v>
      </c>
      <c r="B9" s="115" t="s">
        <v>1052</v>
      </c>
    </row>
    <row r="10" spans="1:11" x14ac:dyDescent="0.5">
      <c r="B10" s="115" t="s">
        <v>1053</v>
      </c>
    </row>
    <row r="12" spans="1:11" x14ac:dyDescent="0.5">
      <c r="A12" s="115" t="s">
        <v>70</v>
      </c>
      <c r="B12" s="115" t="s">
        <v>1054</v>
      </c>
    </row>
    <row r="14" spans="1:11" x14ac:dyDescent="0.5">
      <c r="A14" s="115" t="s">
        <v>71</v>
      </c>
      <c r="B14" s="115" t="s">
        <v>1055</v>
      </c>
    </row>
    <row r="16" spans="1:11" x14ac:dyDescent="0.5">
      <c r="A16" s="115" t="s">
        <v>72</v>
      </c>
      <c r="B16" s="115" t="s">
        <v>1056</v>
      </c>
    </row>
    <row r="18" spans="1:2" x14ac:dyDescent="0.5">
      <c r="A18" s="115" t="s">
        <v>73</v>
      </c>
      <c r="B18" s="115" t="s">
        <v>1057</v>
      </c>
    </row>
    <row r="20" spans="1:2" x14ac:dyDescent="0.5">
      <c r="A20" s="115" t="s">
        <v>74</v>
      </c>
      <c r="B20" s="115" t="s">
        <v>1058</v>
      </c>
    </row>
    <row r="22" spans="1:2" x14ac:dyDescent="0.5">
      <c r="A22" s="115" t="s">
        <v>75</v>
      </c>
      <c r="B22" s="115" t="s">
        <v>1059</v>
      </c>
    </row>
    <row r="24" spans="1:2" x14ac:dyDescent="0.5">
      <c r="A24" s="115" t="s">
        <v>628</v>
      </c>
      <c r="B24" s="115" t="s">
        <v>1060</v>
      </c>
    </row>
    <row r="27" spans="1:2" x14ac:dyDescent="0.5">
      <c r="A27" s="115" t="s">
        <v>445</v>
      </c>
    </row>
    <row r="28" spans="1:2" x14ac:dyDescent="0.5">
      <c r="A28" s="115" t="s">
        <v>446</v>
      </c>
    </row>
    <row r="29" spans="1:2" x14ac:dyDescent="0.5">
      <c r="A29" s="115" t="s">
        <v>447</v>
      </c>
    </row>
    <row r="30" spans="1:2" x14ac:dyDescent="0.5">
      <c r="A30" s="115" t="s">
        <v>448</v>
      </c>
    </row>
    <row r="31" spans="1:2" x14ac:dyDescent="0.5">
      <c r="A31" s="115" t="s">
        <v>1061</v>
      </c>
    </row>
    <row r="32" spans="1:2" x14ac:dyDescent="0.5">
      <c r="A32" s="115" t="s">
        <v>1062</v>
      </c>
    </row>
    <row r="42" spans="9:9" x14ac:dyDescent="0.5">
      <c r="I42" s="1244"/>
    </row>
  </sheetData>
  <sheetProtection password="C4CD" sheet="1"/>
  <customSheetViews>
    <customSheetView guid="{3A2A3983-1836-447A-BB85-852FF2BFBCA6}" showPageBreaks="1" fitToPage="1" printArea="1" view="pageLayout">
      <selection activeCell="G39" sqref="G39"/>
      <pageMargins left="0.75" right="0.56000000000000005" top="1" bottom="1" header="0.5" footer="0.5"/>
      <pageSetup scale="97" orientation="portrait" r:id="rId1"/>
      <headerFooter alignWithMargins="0">
        <oddFooter>&amp;C&amp;"Times New Roman,Regular"&amp;8 9/17/15&amp;R&amp;"Times New Roman,Regular"Page 2</oddFooter>
      </headerFooter>
    </customSheetView>
  </customSheetViews>
  <phoneticPr fontId="6" type="noConversion"/>
  <pageMargins left="0.75" right="0.56000000000000005" top="1" bottom="1" header="0.5" footer="0.5"/>
  <pageSetup orientation="portrait" r:id="rId2"/>
  <headerFooter alignWithMargins="0">
    <oddFooter>&amp;C&amp;"Times New Roman,Regular"&amp;8 9/17/15&amp;R&amp;"Times New Roman,Regular"Page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M44"/>
  <sheetViews>
    <sheetView view="pageLayout" topLeftCell="A8" zoomScaleNormal="100" workbookViewId="0">
      <selection activeCell="M17" sqref="M17"/>
    </sheetView>
  </sheetViews>
  <sheetFormatPr defaultColWidth="10.38671875" defaultRowHeight="15.3" x14ac:dyDescent="0.55000000000000004"/>
  <cols>
    <col min="1" max="1" width="12.71875" style="195" customWidth="1"/>
    <col min="2" max="2" width="1.27734375" style="195" customWidth="1"/>
    <col min="3" max="5" width="10.38671875" style="195"/>
    <col min="6" max="6" width="10.83203125" style="195" bestFit="1" customWidth="1"/>
    <col min="7" max="8" width="10.38671875" style="195"/>
    <col min="9" max="9" width="2.109375" style="195" customWidth="1"/>
    <col min="10" max="10" width="3.27734375" style="195" customWidth="1"/>
    <col min="11" max="11" width="1.71875" style="195" customWidth="1"/>
    <col min="12" max="12" width="3.38671875" style="195" customWidth="1"/>
    <col min="13" max="16384" width="10.38671875" style="195"/>
  </cols>
  <sheetData>
    <row r="1" spans="1:12" ht="16.2" x14ac:dyDescent="0.55000000000000004">
      <c r="A1" s="1171"/>
      <c r="B1" s="1172"/>
      <c r="C1" s="1343" t="s">
        <v>1094</v>
      </c>
      <c r="D1" s="1344"/>
      <c r="E1" s="1341" t="s">
        <v>1207</v>
      </c>
      <c r="F1" s="1342"/>
      <c r="G1" s="1342"/>
      <c r="H1" s="1342"/>
      <c r="I1" s="1172"/>
      <c r="J1" s="1172"/>
      <c r="K1" s="1188"/>
      <c r="L1" s="1189"/>
    </row>
    <row r="2" spans="1:12" x14ac:dyDescent="0.55000000000000004">
      <c r="A2" s="1174" t="s">
        <v>345</v>
      </c>
      <c r="B2" s="1175"/>
      <c r="C2" s="1175"/>
      <c r="D2" s="1175"/>
      <c r="E2" s="1175"/>
      <c r="F2" s="1175"/>
      <c r="G2" s="1175"/>
      <c r="H2" s="1175"/>
      <c r="I2" s="1175"/>
      <c r="J2" s="1175"/>
      <c r="K2" s="1175"/>
      <c r="L2" s="1176"/>
    </row>
    <row r="3" spans="1:12" x14ac:dyDescent="0.55000000000000004">
      <c r="A3" s="1174" t="s">
        <v>449</v>
      </c>
      <c r="B3" s="1175"/>
      <c r="C3" s="1175"/>
      <c r="D3" s="1175"/>
      <c r="E3" s="1175"/>
      <c r="F3" s="1175"/>
      <c r="G3" s="1175"/>
      <c r="H3" s="1175"/>
      <c r="I3" s="1175"/>
      <c r="J3" s="1175"/>
      <c r="K3" s="1175"/>
      <c r="L3" s="1176"/>
    </row>
    <row r="4" spans="1:12" x14ac:dyDescent="0.55000000000000004">
      <c r="A4" s="1177"/>
      <c r="B4" s="1178"/>
      <c r="C4" s="1178"/>
      <c r="D4" s="1178"/>
      <c r="E4" s="1178"/>
      <c r="F4" s="1178"/>
      <c r="G4" s="1178"/>
      <c r="H4" s="1178"/>
      <c r="I4" s="1178"/>
      <c r="J4" s="1178"/>
      <c r="K4" s="1178"/>
      <c r="L4" s="1179"/>
    </row>
    <row r="5" spans="1:12" x14ac:dyDescent="0.55000000000000004">
      <c r="A5" s="1190" t="s">
        <v>687</v>
      </c>
      <c r="B5" s="1181"/>
      <c r="C5" s="1181"/>
      <c r="D5" s="1181"/>
      <c r="E5" s="1181"/>
      <c r="F5" s="1181"/>
      <c r="G5" s="1181"/>
      <c r="H5" s="1181"/>
      <c r="I5" s="1181"/>
      <c r="J5" s="1181"/>
      <c r="K5" s="1181"/>
      <c r="L5" s="1181"/>
    </row>
    <row r="6" spans="1:12" x14ac:dyDescent="0.55000000000000004">
      <c r="A6" s="1191" t="s">
        <v>688</v>
      </c>
      <c r="B6" s="1181"/>
      <c r="C6" s="1181"/>
      <c r="D6" s="1181"/>
      <c r="E6" s="1181"/>
      <c r="F6" s="1181"/>
      <c r="G6" s="1181"/>
      <c r="H6" s="1181"/>
      <c r="I6" s="1181"/>
      <c r="J6" s="1181"/>
      <c r="K6" s="1181"/>
      <c r="L6" s="1181"/>
    </row>
    <row r="7" spans="1:12" x14ac:dyDescent="0.55000000000000004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</row>
    <row r="8" spans="1:12" x14ac:dyDescent="0.55000000000000004">
      <c r="A8" s="1180" t="s">
        <v>635</v>
      </c>
      <c r="B8" s="1180"/>
      <c r="C8" s="1180"/>
      <c r="D8" s="1180"/>
      <c r="E8" s="1180"/>
      <c r="F8" s="1180"/>
      <c r="G8" s="1180"/>
      <c r="H8" s="1180"/>
      <c r="I8" s="1180"/>
      <c r="J8" s="1180"/>
      <c r="K8" s="1180"/>
      <c r="L8" s="1180"/>
    </row>
    <row r="9" spans="1:12" x14ac:dyDescent="0.55000000000000004">
      <c r="A9" s="1180"/>
      <c r="B9" s="1180"/>
      <c r="C9" s="1180"/>
      <c r="D9" s="1180"/>
      <c r="E9" s="1180"/>
      <c r="F9" s="1180"/>
      <c r="G9" s="1180"/>
      <c r="H9" s="1180"/>
      <c r="I9" s="1180"/>
      <c r="J9" s="1180"/>
      <c r="K9" s="1180"/>
      <c r="L9" s="1180"/>
    </row>
    <row r="10" spans="1:12" x14ac:dyDescent="0.55000000000000004">
      <c r="A10" s="1192"/>
      <c r="B10" s="1192"/>
      <c r="C10" s="1192"/>
      <c r="D10" s="1193" t="s">
        <v>630</v>
      </c>
      <c r="E10" s="1192"/>
      <c r="F10" s="1194">
        <v>42735</v>
      </c>
      <c r="G10" s="1195"/>
      <c r="H10" s="1195"/>
      <c r="I10" s="1192"/>
      <c r="J10" s="1192"/>
      <c r="K10" s="1192"/>
      <c r="L10" s="1192"/>
    </row>
    <row r="11" spans="1:12" x14ac:dyDescent="0.55000000000000004">
      <c r="A11" s="1196"/>
      <c r="B11" s="1180"/>
      <c r="C11" s="1196" t="s">
        <v>631</v>
      </c>
      <c r="D11" s="1180"/>
      <c r="E11" s="1180"/>
      <c r="F11" s="1340"/>
      <c r="G11" s="1340"/>
      <c r="H11" s="1340"/>
      <c r="I11" s="1180"/>
      <c r="J11" s="1180"/>
      <c r="K11" s="1180"/>
      <c r="L11" s="1180"/>
    </row>
    <row r="12" spans="1:12" x14ac:dyDescent="0.55000000000000004">
      <c r="A12" s="73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</row>
    <row r="13" spans="1:12" x14ac:dyDescent="0.55000000000000004">
      <c r="A13" s="73"/>
      <c r="B13" s="73"/>
      <c r="C13" s="73"/>
      <c r="D13" s="73"/>
      <c r="E13" s="73"/>
      <c r="F13" s="73"/>
      <c r="G13" s="73"/>
      <c r="H13" s="1180" t="s">
        <v>76</v>
      </c>
      <c r="I13" s="1180"/>
      <c r="J13" s="1181"/>
      <c r="K13" s="1175" t="s">
        <v>77</v>
      </c>
      <c r="L13" s="1175"/>
    </row>
    <row r="14" spans="1:12" x14ac:dyDescent="0.55000000000000004">
      <c r="A14" s="73"/>
      <c r="B14" s="73"/>
      <c r="C14" s="73"/>
      <c r="D14" s="73"/>
      <c r="E14" s="73"/>
      <c r="F14" s="73"/>
      <c r="G14" s="73"/>
      <c r="H14" s="1178" t="s">
        <v>469</v>
      </c>
      <c r="I14" s="1178"/>
      <c r="J14" s="123"/>
      <c r="K14" s="1178" t="s">
        <v>78</v>
      </c>
      <c r="L14" s="1182"/>
    </row>
    <row r="15" spans="1:12" x14ac:dyDescent="0.55000000000000004">
      <c r="A15" s="195" t="s">
        <v>79</v>
      </c>
      <c r="B15" s="73"/>
      <c r="C15" s="1183" t="s">
        <v>632</v>
      </c>
      <c r="D15" s="73"/>
      <c r="E15" s="73"/>
      <c r="F15" s="73"/>
      <c r="G15" s="73"/>
      <c r="H15" s="73"/>
      <c r="I15" s="73"/>
      <c r="J15" s="73"/>
      <c r="K15" s="73"/>
      <c r="L15" s="73"/>
    </row>
    <row r="16" spans="1:12" x14ac:dyDescent="0.55000000000000004">
      <c r="A16" s="73"/>
      <c r="B16" s="73"/>
      <c r="C16" s="195" t="s">
        <v>633</v>
      </c>
      <c r="D16" s="73"/>
      <c r="E16" s="73"/>
      <c r="F16" s="73"/>
      <c r="G16" s="73"/>
      <c r="H16" s="1184" t="s">
        <v>80</v>
      </c>
      <c r="I16" s="73"/>
      <c r="J16" s="73"/>
      <c r="L16" s="1197"/>
    </row>
    <row r="17" spans="1:13" x14ac:dyDescent="0.55000000000000004">
      <c r="A17" s="73"/>
      <c r="B17" s="73"/>
      <c r="C17" s="195" t="s">
        <v>642</v>
      </c>
      <c r="D17" s="73"/>
      <c r="E17" s="73"/>
      <c r="F17" s="73"/>
      <c r="G17" s="73"/>
      <c r="H17" s="1186" t="s">
        <v>940</v>
      </c>
      <c r="I17" s="73"/>
      <c r="J17" s="73"/>
      <c r="L17" s="1197"/>
      <c r="M17" s="73"/>
    </row>
    <row r="18" spans="1:13" x14ac:dyDescent="0.55000000000000004">
      <c r="A18" s="73"/>
      <c r="B18" s="73"/>
      <c r="D18" s="73"/>
      <c r="E18" s="73"/>
      <c r="F18" s="73"/>
      <c r="G18" s="73"/>
      <c r="H18" s="1186"/>
      <c r="I18" s="73"/>
      <c r="J18" s="73"/>
      <c r="L18" s="132"/>
      <c r="M18" s="73"/>
    </row>
    <row r="19" spans="1:13" x14ac:dyDescent="0.55000000000000004">
      <c r="A19" s="73"/>
      <c r="B19" s="73"/>
      <c r="C19" s="1183" t="s">
        <v>81</v>
      </c>
      <c r="D19" s="73"/>
      <c r="E19" s="73"/>
      <c r="F19" s="73"/>
      <c r="G19" s="73"/>
      <c r="H19" s="1184"/>
      <c r="I19" s="73"/>
      <c r="J19" s="73"/>
      <c r="K19" s="73"/>
      <c r="L19" s="1198"/>
      <c r="M19" s="73"/>
    </row>
    <row r="20" spans="1:13" x14ac:dyDescent="0.55000000000000004">
      <c r="A20" s="73"/>
      <c r="B20" s="73"/>
      <c r="C20" s="195" t="s">
        <v>594</v>
      </c>
      <c r="D20" s="73"/>
      <c r="E20" s="73"/>
      <c r="F20" s="73"/>
      <c r="G20" s="73"/>
      <c r="H20" s="1186" t="s">
        <v>82</v>
      </c>
      <c r="I20" s="1187"/>
      <c r="J20" s="73"/>
      <c r="L20" s="1197"/>
      <c r="M20" s="73"/>
    </row>
    <row r="21" spans="1:13" x14ac:dyDescent="0.55000000000000004">
      <c r="A21" s="73"/>
      <c r="B21" s="73"/>
      <c r="C21" s="195" t="s">
        <v>595</v>
      </c>
      <c r="D21" s="73"/>
      <c r="E21" s="73"/>
      <c r="F21" s="73"/>
      <c r="G21" s="73"/>
      <c r="H21" s="1184" t="s">
        <v>83</v>
      </c>
      <c r="I21" s="73"/>
      <c r="J21" s="73"/>
      <c r="L21" s="1197"/>
      <c r="M21" s="73"/>
    </row>
    <row r="22" spans="1:13" x14ac:dyDescent="0.55000000000000004">
      <c r="A22" s="73"/>
      <c r="B22" s="73"/>
      <c r="D22" s="73"/>
      <c r="E22" s="73"/>
      <c r="F22" s="73"/>
      <c r="G22" s="73"/>
      <c r="H22" s="1184"/>
      <c r="I22" s="73"/>
      <c r="J22" s="73"/>
      <c r="L22" s="132"/>
      <c r="M22" s="73"/>
    </row>
    <row r="23" spans="1:13" x14ac:dyDescent="0.55000000000000004">
      <c r="A23" s="195" t="s">
        <v>84</v>
      </c>
      <c r="B23" s="73"/>
      <c r="C23" s="1183" t="s">
        <v>637</v>
      </c>
      <c r="D23" s="73"/>
      <c r="E23" s="73"/>
      <c r="F23" s="73"/>
      <c r="G23" s="73"/>
      <c r="H23" s="1184"/>
      <c r="I23" s="73"/>
      <c r="J23" s="73"/>
      <c r="L23" s="1198"/>
      <c r="M23" s="73"/>
    </row>
    <row r="24" spans="1:13" x14ac:dyDescent="0.55000000000000004">
      <c r="A24" s="73"/>
      <c r="B24" s="73"/>
      <c r="C24" s="195" t="s">
        <v>531</v>
      </c>
      <c r="D24" s="73"/>
      <c r="E24" s="73"/>
      <c r="F24" s="73"/>
      <c r="G24" s="73"/>
      <c r="H24" s="1184" t="s">
        <v>906</v>
      </c>
      <c r="I24" s="73"/>
      <c r="J24" s="73"/>
      <c r="L24" s="1197"/>
      <c r="M24" s="73"/>
    </row>
    <row r="25" spans="1:13" x14ac:dyDescent="0.55000000000000004">
      <c r="A25" s="73"/>
      <c r="B25" s="73"/>
      <c r="C25" s="195" t="s">
        <v>532</v>
      </c>
      <c r="D25" s="73"/>
      <c r="E25" s="73"/>
      <c r="F25" s="73"/>
      <c r="G25" s="73"/>
      <c r="H25" s="1184" t="s">
        <v>907</v>
      </c>
      <c r="I25" s="73"/>
      <c r="J25" s="73"/>
      <c r="L25" s="1197"/>
      <c r="M25" s="73"/>
    </row>
    <row r="26" spans="1:13" x14ac:dyDescent="0.55000000000000004">
      <c r="A26" s="73"/>
      <c r="B26" s="73"/>
      <c r="C26" s="195" t="s">
        <v>972</v>
      </c>
      <c r="D26" s="73"/>
      <c r="E26" s="73"/>
      <c r="F26" s="73"/>
      <c r="G26" s="73"/>
      <c r="H26" s="1184" t="s">
        <v>85</v>
      </c>
      <c r="I26" s="73"/>
      <c r="J26" s="73"/>
      <c r="L26" s="1197"/>
      <c r="M26" s="73"/>
    </row>
    <row r="27" spans="1:13" x14ac:dyDescent="0.55000000000000004">
      <c r="A27" s="73"/>
      <c r="B27" s="73"/>
      <c r="C27" s="195" t="s">
        <v>501</v>
      </c>
      <c r="D27" s="73"/>
      <c r="E27" s="73"/>
      <c r="F27" s="73"/>
      <c r="G27" s="73"/>
      <c r="H27" s="1184" t="s">
        <v>598</v>
      </c>
      <c r="I27" s="73"/>
      <c r="J27" s="73"/>
      <c r="L27" s="1197"/>
      <c r="M27" s="73"/>
    </row>
    <row r="28" spans="1:13" x14ac:dyDescent="0.55000000000000004">
      <c r="A28" s="73"/>
      <c r="B28" s="73"/>
      <c r="C28" s="195" t="s">
        <v>86</v>
      </c>
      <c r="D28" s="73"/>
      <c r="E28" s="73"/>
      <c r="F28" s="73"/>
      <c r="G28" s="132"/>
      <c r="H28" s="1184" t="s">
        <v>87</v>
      </c>
      <c r="I28" s="73"/>
      <c r="J28" s="73"/>
      <c r="L28" s="1197"/>
      <c r="M28" s="73"/>
    </row>
    <row r="29" spans="1:13" x14ac:dyDescent="0.55000000000000004">
      <c r="A29" s="73"/>
      <c r="B29" s="73"/>
      <c r="C29" s="195" t="s">
        <v>877</v>
      </c>
      <c r="D29" s="73"/>
      <c r="E29" s="73"/>
      <c r="F29" s="73"/>
      <c r="G29" s="73"/>
      <c r="H29" s="1184" t="s">
        <v>88</v>
      </c>
      <c r="I29" s="73"/>
      <c r="J29" s="73"/>
      <c r="L29" s="1197"/>
      <c r="M29" s="73"/>
    </row>
    <row r="30" spans="1:13" x14ac:dyDescent="0.55000000000000004">
      <c r="C30" s="195" t="s">
        <v>89</v>
      </c>
      <c r="D30" s="73"/>
      <c r="E30" s="73"/>
      <c r="F30" s="73"/>
      <c r="G30" s="73"/>
      <c r="H30" s="1184" t="s">
        <v>90</v>
      </c>
      <c r="I30" s="73"/>
      <c r="J30" s="73"/>
      <c r="L30" s="1197"/>
    </row>
    <row r="31" spans="1:13" x14ac:dyDescent="0.55000000000000004">
      <c r="C31" s="195" t="s">
        <v>91</v>
      </c>
      <c r="D31" s="73"/>
      <c r="E31" s="73"/>
      <c r="F31" s="73"/>
      <c r="G31" s="73"/>
      <c r="H31" s="1184" t="s">
        <v>92</v>
      </c>
      <c r="I31" s="73"/>
      <c r="J31" s="73"/>
      <c r="L31" s="1197"/>
    </row>
    <row r="32" spans="1:13" x14ac:dyDescent="0.55000000000000004">
      <c r="C32" s="195" t="s">
        <v>93</v>
      </c>
      <c r="D32" s="73"/>
      <c r="E32" s="73"/>
      <c r="F32" s="73"/>
      <c r="G32" s="73"/>
      <c r="H32" s="1184" t="s">
        <v>94</v>
      </c>
      <c r="I32" s="73"/>
      <c r="J32" s="73"/>
      <c r="L32" s="1197"/>
    </row>
    <row r="33" spans="3:12" x14ac:dyDescent="0.55000000000000004">
      <c r="C33" s="195" t="s">
        <v>95</v>
      </c>
      <c r="D33" s="73"/>
      <c r="E33" s="73"/>
      <c r="F33" s="73"/>
      <c r="G33" s="73"/>
      <c r="H33" s="1184" t="s">
        <v>96</v>
      </c>
      <c r="I33" s="73"/>
      <c r="J33" s="73"/>
      <c r="L33" s="1197"/>
    </row>
    <row r="34" spans="3:12" x14ac:dyDescent="0.55000000000000004">
      <c r="C34" s="195" t="s">
        <v>97</v>
      </c>
      <c r="D34" s="73"/>
      <c r="E34" s="73"/>
      <c r="F34" s="73"/>
      <c r="G34" s="73"/>
      <c r="H34" s="1184" t="s">
        <v>98</v>
      </c>
      <c r="I34" s="73"/>
      <c r="J34" s="73"/>
      <c r="L34" s="1197"/>
    </row>
    <row r="35" spans="3:12" x14ac:dyDescent="0.55000000000000004">
      <c r="C35" s="195" t="s">
        <v>660</v>
      </c>
      <c r="D35" s="73"/>
      <c r="E35" s="73"/>
      <c r="F35" s="73"/>
      <c r="G35" s="73"/>
      <c r="H35" s="1184" t="s">
        <v>99</v>
      </c>
      <c r="I35" s="73"/>
      <c r="J35" s="73"/>
      <c r="L35" s="1197"/>
    </row>
    <row r="36" spans="3:12" x14ac:dyDescent="0.55000000000000004">
      <c r="C36" s="195" t="s">
        <v>100</v>
      </c>
      <c r="D36" s="73"/>
      <c r="E36" s="73"/>
      <c r="F36" s="73"/>
      <c r="G36" s="73"/>
      <c r="H36" s="1184" t="s">
        <v>101</v>
      </c>
      <c r="I36" s="73"/>
      <c r="J36" s="73"/>
      <c r="L36" s="1197"/>
    </row>
    <row r="37" spans="3:12" x14ac:dyDescent="0.55000000000000004">
      <c r="C37" s="195" t="s">
        <v>102</v>
      </c>
      <c r="D37" s="73"/>
      <c r="E37" s="73"/>
      <c r="F37" s="73"/>
      <c r="G37" s="73"/>
      <c r="H37" s="1184" t="s">
        <v>103</v>
      </c>
      <c r="I37" s="73"/>
      <c r="J37" s="73"/>
      <c r="L37" s="1197"/>
    </row>
    <row r="38" spans="3:12" x14ac:dyDescent="0.55000000000000004">
      <c r="C38" s="195" t="s">
        <v>104</v>
      </c>
      <c r="D38" s="73"/>
      <c r="E38" s="73"/>
      <c r="F38" s="73"/>
      <c r="G38" s="73"/>
      <c r="H38" s="1184" t="s">
        <v>105</v>
      </c>
      <c r="I38" s="73"/>
      <c r="J38" s="73"/>
      <c r="L38" s="1197"/>
    </row>
    <row r="39" spans="3:12" x14ac:dyDescent="0.55000000000000004">
      <c r="C39" s="195" t="s">
        <v>106</v>
      </c>
      <c r="D39" s="73"/>
      <c r="E39" s="73"/>
      <c r="F39" s="73"/>
      <c r="G39" s="73"/>
      <c r="H39" s="1184" t="s">
        <v>107</v>
      </c>
      <c r="I39" s="73"/>
      <c r="J39" s="73"/>
      <c r="L39" s="1197"/>
    </row>
    <row r="40" spans="3:12" x14ac:dyDescent="0.55000000000000004">
      <c r="C40" s="195" t="s">
        <v>584</v>
      </c>
      <c r="D40" s="73"/>
      <c r="E40" s="73"/>
      <c r="F40" s="73"/>
      <c r="G40" s="73"/>
      <c r="H40" s="1186" t="s">
        <v>109</v>
      </c>
      <c r="I40" s="73"/>
      <c r="J40" s="73"/>
      <c r="L40" s="1197"/>
    </row>
    <row r="41" spans="3:12" x14ac:dyDescent="0.55000000000000004">
      <c r="C41" s="195" t="s">
        <v>108</v>
      </c>
      <c r="D41" s="73"/>
      <c r="E41" s="73"/>
      <c r="F41" s="73"/>
      <c r="G41" s="73"/>
      <c r="H41" s="1184" t="s">
        <v>110</v>
      </c>
      <c r="I41" s="73"/>
      <c r="J41" s="73"/>
      <c r="L41" s="1197"/>
    </row>
    <row r="42" spans="3:12" x14ac:dyDescent="0.55000000000000004">
      <c r="C42" s="195" t="s">
        <v>878</v>
      </c>
      <c r="D42" s="73"/>
      <c r="E42" s="73"/>
      <c r="F42" s="73"/>
      <c r="G42" s="73"/>
      <c r="H42" s="1184" t="s">
        <v>585</v>
      </c>
      <c r="I42" s="73"/>
      <c r="J42" s="73"/>
      <c r="L42" s="1197"/>
    </row>
    <row r="43" spans="3:12" x14ac:dyDescent="0.55000000000000004">
      <c r="C43" s="73"/>
      <c r="D43" s="73"/>
      <c r="E43" s="73"/>
      <c r="F43" s="73"/>
      <c r="G43" s="73"/>
      <c r="H43" s="73"/>
      <c r="I43" s="73"/>
      <c r="J43" s="73"/>
      <c r="K43" s="73"/>
      <c r="L43" s="1198"/>
    </row>
    <row r="44" spans="3:12" x14ac:dyDescent="0.55000000000000004">
      <c r="C44" s="73"/>
      <c r="D44" s="73"/>
      <c r="E44" s="73"/>
      <c r="F44" s="73"/>
      <c r="G44" s="73"/>
      <c r="H44" s="73"/>
      <c r="I44" s="73"/>
      <c r="J44" s="73"/>
      <c r="K44" s="73"/>
      <c r="L44" s="1198"/>
    </row>
  </sheetData>
  <customSheetViews>
    <customSheetView guid="{3A2A3983-1836-447A-BB85-852FF2BFBCA6}" showPageBreaks="1" fitToPage="1" view="pageLayout">
      <selection activeCell="L16" sqref="L16"/>
      <pageMargins left="0.45" right="0.38" top="0.49" bottom="0.13" header="0.23" footer="0.25"/>
      <printOptions horizontalCentered="1"/>
      <pageSetup orientation="portrait" horizontalDpi="4294967293" verticalDpi="4294967293" r:id="rId1"/>
      <headerFooter alignWithMargins="0">
        <oddFooter>&amp;C&amp;"Times New Roman,Regular"&amp;8 9/17/15&amp;RPage 3</oddFooter>
      </headerFooter>
    </customSheetView>
  </customSheetViews>
  <mergeCells count="3">
    <mergeCell ref="F11:H11"/>
    <mergeCell ref="E1:H1"/>
    <mergeCell ref="C1:D1"/>
  </mergeCells>
  <phoneticPr fontId="6" type="noConversion"/>
  <printOptions horizontalCentered="1"/>
  <pageMargins left="0.45" right="0.38" top="0.49" bottom="0.13" header="0.23" footer="0.25"/>
  <pageSetup orientation="portrait" horizontalDpi="4294967293" verticalDpi="4294967293" r:id="rId2"/>
  <headerFooter alignWithMargins="0">
    <oddFooter>&amp;C&amp;"Times New Roman,Regular"&amp;8 9/17/15&amp;RPage 3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M35"/>
  <sheetViews>
    <sheetView view="pageLayout" topLeftCell="A2" zoomScaleNormal="100" workbookViewId="0">
      <selection activeCell="L10" sqref="L10"/>
    </sheetView>
  </sheetViews>
  <sheetFormatPr defaultColWidth="9.109375" defaultRowHeight="15.3" x14ac:dyDescent="0.55000000000000004"/>
  <cols>
    <col min="1" max="1" width="9.109375" style="195"/>
    <col min="2" max="2" width="4.88671875" style="195" customWidth="1"/>
    <col min="3" max="6" width="9.109375" style="195"/>
    <col min="7" max="7" width="8.38671875" style="195" customWidth="1"/>
    <col min="8" max="8" width="8.27734375" style="195" customWidth="1"/>
    <col min="9" max="9" width="3" style="195" customWidth="1"/>
    <col min="10" max="10" width="2.71875" style="195" customWidth="1"/>
    <col min="11" max="11" width="2.88671875" style="195" customWidth="1"/>
    <col min="12" max="12" width="3.71875" style="195" customWidth="1"/>
    <col min="13" max="13" width="9.109375" style="195" customWidth="1"/>
    <col min="14" max="16384" width="9.109375" style="195"/>
  </cols>
  <sheetData>
    <row r="1" spans="1:13" ht="16.2" x14ac:dyDescent="0.55000000000000004">
      <c r="A1" s="1171"/>
      <c r="B1" s="1172"/>
      <c r="C1" s="1343" t="s">
        <v>1094</v>
      </c>
      <c r="D1" s="1346"/>
      <c r="E1" s="1345" t="s">
        <v>1207</v>
      </c>
      <c r="F1" s="1345"/>
      <c r="G1" s="1345"/>
      <c r="H1" s="1345"/>
      <c r="I1" s="1172"/>
      <c r="J1" s="1172"/>
      <c r="K1" s="1172"/>
      <c r="L1" s="1172"/>
      <c r="M1" s="1173"/>
    </row>
    <row r="2" spans="1:13" x14ac:dyDescent="0.55000000000000004">
      <c r="A2" s="1174" t="s">
        <v>634</v>
      </c>
      <c r="B2" s="1175"/>
      <c r="C2" s="1175"/>
      <c r="D2" s="1175"/>
      <c r="E2" s="1175"/>
      <c r="F2" s="1175"/>
      <c r="G2" s="1175"/>
      <c r="H2" s="1175"/>
      <c r="I2" s="1175"/>
      <c r="J2" s="1175"/>
      <c r="K2" s="1175"/>
      <c r="L2" s="1175"/>
      <c r="M2" s="1176"/>
    </row>
    <row r="3" spans="1:13" x14ac:dyDescent="0.55000000000000004">
      <c r="A3" s="1177" t="s">
        <v>636</v>
      </c>
      <c r="B3" s="1178"/>
      <c r="C3" s="1178"/>
      <c r="D3" s="1178"/>
      <c r="E3" s="1178"/>
      <c r="F3" s="1178"/>
      <c r="G3" s="1178"/>
      <c r="H3" s="1178"/>
      <c r="I3" s="1178"/>
      <c r="J3" s="1178"/>
      <c r="K3" s="1178"/>
      <c r="L3" s="1178"/>
      <c r="M3" s="1179"/>
    </row>
    <row r="4" spans="1:13" x14ac:dyDescent="0.55000000000000004">
      <c r="A4" s="1180"/>
      <c r="B4" s="1180"/>
      <c r="C4" s="1180"/>
      <c r="D4" s="1180"/>
      <c r="E4" s="1180"/>
      <c r="F4" s="1180"/>
      <c r="G4" s="1180"/>
      <c r="H4" s="1180"/>
      <c r="I4" s="1180"/>
      <c r="J4" s="1180"/>
      <c r="K4" s="1180"/>
      <c r="L4" s="1180"/>
      <c r="M4" s="1180"/>
    </row>
    <row r="5" spans="1:13" x14ac:dyDescent="0.55000000000000004">
      <c r="A5" s="73"/>
      <c r="B5" s="73"/>
      <c r="C5" s="73"/>
      <c r="D5" s="73"/>
      <c r="E5" s="73"/>
      <c r="F5" s="73"/>
      <c r="G5" s="73"/>
      <c r="H5" s="1180" t="s">
        <v>76</v>
      </c>
      <c r="I5" s="1180"/>
      <c r="J5" s="1181"/>
      <c r="K5" s="1175" t="s">
        <v>77</v>
      </c>
      <c r="L5" s="1175"/>
      <c r="M5" s="1175"/>
    </row>
    <row r="6" spans="1:13" x14ac:dyDescent="0.55000000000000004">
      <c r="A6" s="73"/>
      <c r="B6" s="73"/>
      <c r="C6" s="73"/>
      <c r="D6" s="73"/>
      <c r="E6" s="73"/>
      <c r="F6" s="73"/>
      <c r="G6" s="73"/>
      <c r="H6" s="1178" t="s">
        <v>469</v>
      </c>
      <c r="I6" s="1178"/>
      <c r="J6" s="123"/>
      <c r="K6" s="1178" t="s">
        <v>78</v>
      </c>
      <c r="L6" s="1178"/>
      <c r="M6" s="1182"/>
    </row>
    <row r="7" spans="1:13" x14ac:dyDescent="0.55000000000000004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13" x14ac:dyDescent="0.55000000000000004">
      <c r="A8" s="195" t="s">
        <v>111</v>
      </c>
      <c r="B8" s="73"/>
      <c r="C8" s="1183" t="s">
        <v>661</v>
      </c>
      <c r="D8" s="73"/>
      <c r="E8" s="73"/>
      <c r="F8" s="73"/>
      <c r="G8" s="73"/>
      <c r="H8" s="73"/>
      <c r="I8" s="73"/>
      <c r="J8" s="73"/>
      <c r="K8" s="73"/>
      <c r="L8" s="73"/>
      <c r="M8" s="73"/>
    </row>
    <row r="9" spans="1:13" ht="7.5" customHeight="1" x14ac:dyDescent="0.55000000000000004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</row>
    <row r="10" spans="1:13" x14ac:dyDescent="0.55000000000000004">
      <c r="A10" s="73"/>
      <c r="B10" s="73"/>
      <c r="C10" s="195" t="s">
        <v>112</v>
      </c>
      <c r="D10" s="73"/>
      <c r="E10" s="73"/>
      <c r="F10" s="73"/>
      <c r="G10" s="73"/>
      <c r="H10" s="1184" t="s">
        <v>113</v>
      </c>
      <c r="I10" s="73"/>
      <c r="J10" s="73"/>
      <c r="K10" s="73"/>
      <c r="L10" s="1185"/>
      <c r="M10" s="73"/>
    </row>
    <row r="11" spans="1:13" x14ac:dyDescent="0.55000000000000004">
      <c r="A11" s="73"/>
      <c r="B11" s="73"/>
      <c r="C11" s="195" t="s">
        <v>361</v>
      </c>
      <c r="D11" s="73"/>
      <c r="E11" s="73"/>
      <c r="F11" s="73"/>
      <c r="G11" s="73"/>
      <c r="H11" s="1186" t="s">
        <v>114</v>
      </c>
      <c r="I11" s="1187"/>
      <c r="J11" s="73"/>
      <c r="L11" s="1185"/>
    </row>
    <row r="12" spans="1:13" x14ac:dyDescent="0.55000000000000004">
      <c r="A12" s="73"/>
      <c r="B12" s="73"/>
      <c r="C12" s="195" t="s">
        <v>362</v>
      </c>
      <c r="D12" s="73"/>
      <c r="E12" s="73"/>
      <c r="F12" s="73"/>
      <c r="G12" s="73"/>
      <c r="H12" s="1184" t="s">
        <v>115</v>
      </c>
      <c r="I12" s="73"/>
      <c r="J12" s="73"/>
      <c r="L12" s="1185"/>
    </row>
    <row r="13" spans="1:13" x14ac:dyDescent="0.55000000000000004">
      <c r="A13" s="73"/>
      <c r="B13" s="73"/>
      <c r="C13" s="195" t="s">
        <v>516</v>
      </c>
      <c r="D13" s="73"/>
      <c r="E13" s="73"/>
      <c r="F13" s="73"/>
      <c r="G13" s="73"/>
      <c r="H13" s="1184" t="s">
        <v>425</v>
      </c>
      <c r="I13" s="73"/>
      <c r="J13" s="73"/>
      <c r="L13" s="1185"/>
    </row>
    <row r="14" spans="1:13" x14ac:dyDescent="0.55000000000000004">
      <c r="A14" s="73"/>
      <c r="B14" s="73"/>
      <c r="C14" s="195" t="s">
        <v>1091</v>
      </c>
      <c r="D14" s="73"/>
      <c r="E14" s="73"/>
      <c r="F14" s="73"/>
      <c r="G14" s="73"/>
      <c r="H14" s="1184" t="s">
        <v>521</v>
      </c>
      <c r="I14" s="73"/>
      <c r="J14" s="73"/>
      <c r="L14" s="1185"/>
    </row>
    <row r="15" spans="1:13" x14ac:dyDescent="0.55000000000000004">
      <c r="A15" s="73"/>
      <c r="B15" s="73"/>
      <c r="C15" s="195" t="s">
        <v>520</v>
      </c>
      <c r="D15" s="73"/>
      <c r="E15" s="73"/>
      <c r="F15" s="73"/>
      <c r="G15" s="73"/>
      <c r="H15" s="1184" t="s">
        <v>522</v>
      </c>
      <c r="I15" s="73"/>
      <c r="J15" s="73"/>
      <c r="L15" s="1185"/>
    </row>
    <row r="16" spans="1:13" x14ac:dyDescent="0.55000000000000004">
      <c r="A16" s="73"/>
      <c r="B16" s="73"/>
      <c r="C16" s="195" t="s">
        <v>116</v>
      </c>
      <c r="D16" s="73"/>
      <c r="E16" s="73"/>
      <c r="F16" s="73"/>
      <c r="G16" s="73"/>
      <c r="H16" s="1184" t="s">
        <v>117</v>
      </c>
      <c r="I16" s="73"/>
      <c r="J16" s="73"/>
      <c r="L16" s="1185"/>
    </row>
    <row r="17" spans="1:12" x14ac:dyDescent="0.55000000000000004">
      <c r="A17" s="73"/>
      <c r="B17" s="73"/>
      <c r="C17" s="195" t="s">
        <v>662</v>
      </c>
      <c r="D17" s="73"/>
      <c r="E17" s="73"/>
      <c r="F17" s="73"/>
      <c r="G17" s="73"/>
      <c r="H17" s="1184" t="s">
        <v>118</v>
      </c>
      <c r="I17" s="73"/>
      <c r="J17" s="73"/>
      <c r="L17" s="1185"/>
    </row>
    <row r="18" spans="1:12" x14ac:dyDescent="0.55000000000000004">
      <c r="A18" s="73"/>
      <c r="B18" s="73"/>
      <c r="C18" s="195" t="s">
        <v>663</v>
      </c>
      <c r="D18" s="73"/>
      <c r="E18" s="73"/>
      <c r="F18" s="73"/>
      <c r="G18" s="73"/>
      <c r="H18" s="1184" t="s">
        <v>119</v>
      </c>
      <c r="I18" s="73"/>
      <c r="J18" s="73"/>
      <c r="L18" s="1185"/>
    </row>
    <row r="19" spans="1:12" x14ac:dyDescent="0.55000000000000004">
      <c r="A19" s="73"/>
      <c r="B19" s="73"/>
      <c r="C19" s="195" t="s">
        <v>363</v>
      </c>
      <c r="D19" s="73"/>
      <c r="E19" s="73"/>
      <c r="F19" s="73"/>
      <c r="G19" s="73"/>
      <c r="H19" s="1184" t="s">
        <v>664</v>
      </c>
      <c r="I19" s="73"/>
      <c r="J19" s="73"/>
      <c r="L19" s="1185"/>
    </row>
    <row r="20" spans="1:12" x14ac:dyDescent="0.55000000000000004">
      <c r="A20" s="73"/>
      <c r="B20" s="73"/>
      <c r="C20" s="195" t="s">
        <v>364</v>
      </c>
      <c r="D20" s="73"/>
      <c r="E20" s="73"/>
      <c r="F20" s="73"/>
      <c r="G20" s="73"/>
      <c r="H20" s="1184"/>
      <c r="I20" s="73"/>
      <c r="J20" s="73"/>
      <c r="L20" s="73"/>
    </row>
    <row r="21" spans="1:12" x14ac:dyDescent="0.55000000000000004">
      <c r="A21" s="73"/>
      <c r="B21" s="73"/>
      <c r="C21" s="195" t="s">
        <v>120</v>
      </c>
      <c r="D21" s="73"/>
      <c r="E21" s="73"/>
      <c r="F21" s="73"/>
      <c r="G21" s="73"/>
      <c r="H21" s="1184" t="s">
        <v>665</v>
      </c>
      <c r="I21" s="73"/>
      <c r="J21" s="73"/>
      <c r="L21" s="1185"/>
    </row>
    <row r="22" spans="1:12" x14ac:dyDescent="0.55000000000000004">
      <c r="A22" s="73"/>
      <c r="B22" s="73"/>
      <c r="C22" s="195" t="s">
        <v>365</v>
      </c>
      <c r="D22" s="73"/>
      <c r="E22" s="73"/>
      <c r="F22" s="73"/>
      <c r="G22" s="73"/>
      <c r="H22" s="1184" t="s">
        <v>666</v>
      </c>
      <c r="I22" s="73"/>
      <c r="J22" s="73"/>
      <c r="L22" s="1185"/>
    </row>
    <row r="23" spans="1:12" x14ac:dyDescent="0.55000000000000004">
      <c r="A23" s="73"/>
      <c r="B23" s="73"/>
      <c r="C23" s="195" t="s">
        <v>366</v>
      </c>
      <c r="D23" s="73"/>
      <c r="E23" s="73"/>
      <c r="F23" s="73"/>
      <c r="G23" s="73"/>
      <c r="H23" s="73"/>
      <c r="I23" s="73"/>
      <c r="J23" s="73"/>
      <c r="L23" s="73"/>
    </row>
    <row r="24" spans="1:12" x14ac:dyDescent="0.55000000000000004">
      <c r="A24" s="73"/>
      <c r="B24" s="73"/>
      <c r="C24" s="195" t="s">
        <v>121</v>
      </c>
      <c r="D24" s="73"/>
      <c r="E24" s="73"/>
      <c r="F24" s="73"/>
      <c r="G24" s="73"/>
      <c r="H24" s="1184" t="s">
        <v>667</v>
      </c>
      <c r="I24" s="73"/>
      <c r="J24" s="73"/>
      <c r="L24" s="1185"/>
    </row>
    <row r="25" spans="1:12" x14ac:dyDescent="0.55000000000000004">
      <c r="A25" s="73"/>
      <c r="B25" s="73"/>
      <c r="C25" s="195" t="s">
        <v>1090</v>
      </c>
      <c r="D25" s="73"/>
      <c r="E25" s="73"/>
      <c r="F25" s="73"/>
      <c r="G25" s="73"/>
      <c r="H25" s="1184" t="s">
        <v>769</v>
      </c>
      <c r="I25" s="73"/>
      <c r="J25" s="73"/>
      <c r="L25" s="1185"/>
    </row>
    <row r="26" spans="1:12" x14ac:dyDescent="0.55000000000000004">
      <c r="A26" s="73"/>
      <c r="B26" s="73"/>
      <c r="C26" s="73"/>
      <c r="D26" s="73"/>
      <c r="E26" s="73"/>
      <c r="F26" s="73"/>
      <c r="G26" s="73"/>
      <c r="H26" s="1184"/>
      <c r="I26" s="73"/>
      <c r="J26" s="73"/>
    </row>
    <row r="27" spans="1:12" x14ac:dyDescent="0.55000000000000004">
      <c r="A27" s="195" t="s">
        <v>122</v>
      </c>
      <c r="B27" s="73"/>
      <c r="C27" s="1183" t="s">
        <v>123</v>
      </c>
      <c r="D27" s="73"/>
      <c r="E27" s="73"/>
      <c r="F27" s="73"/>
      <c r="G27" s="73"/>
      <c r="H27" s="1184"/>
      <c r="I27" s="73"/>
      <c r="J27" s="73"/>
    </row>
    <row r="28" spans="1:12" x14ac:dyDescent="0.55000000000000004">
      <c r="A28" s="73"/>
      <c r="B28" s="73"/>
      <c r="C28" s="195" t="s">
        <v>589</v>
      </c>
      <c r="D28" s="73"/>
      <c r="E28" s="73"/>
      <c r="F28" s="73"/>
      <c r="G28" s="73"/>
      <c r="H28" s="1184" t="s">
        <v>725</v>
      </c>
      <c r="I28" s="73"/>
      <c r="J28" s="73"/>
      <c r="L28" s="1185"/>
    </row>
    <row r="29" spans="1:12" x14ac:dyDescent="0.55000000000000004">
      <c r="A29" s="73"/>
      <c r="B29" s="73"/>
      <c r="C29" s="195" t="s">
        <v>696</v>
      </c>
      <c r="D29" s="73"/>
      <c r="E29" s="73"/>
      <c r="F29" s="73"/>
      <c r="G29" s="73"/>
      <c r="H29" s="1184" t="s">
        <v>726</v>
      </c>
      <c r="I29" s="73"/>
      <c r="J29" s="73"/>
      <c r="L29" s="1185"/>
    </row>
    <row r="30" spans="1:12" x14ac:dyDescent="0.55000000000000004">
      <c r="A30" s="73"/>
      <c r="B30" s="73"/>
      <c r="C30" s="73"/>
      <c r="D30" s="73"/>
      <c r="E30" s="73"/>
      <c r="F30" s="73"/>
      <c r="G30" s="73"/>
      <c r="H30" s="1184"/>
      <c r="I30" s="73"/>
      <c r="J30" s="73"/>
    </row>
    <row r="31" spans="1:12" x14ac:dyDescent="0.55000000000000004">
      <c r="A31" s="195" t="s">
        <v>124</v>
      </c>
      <c r="B31" s="73"/>
      <c r="C31" s="1183" t="s">
        <v>533</v>
      </c>
      <c r="D31" s="73"/>
      <c r="E31" s="73"/>
      <c r="F31" s="73"/>
      <c r="G31" s="73"/>
      <c r="H31" s="1184"/>
      <c r="I31" s="73"/>
      <c r="J31" s="73"/>
    </row>
    <row r="32" spans="1:12" x14ac:dyDescent="0.55000000000000004">
      <c r="A32" s="73"/>
      <c r="B32" s="73"/>
      <c r="C32" s="195" t="s">
        <v>586</v>
      </c>
      <c r="D32" s="73"/>
      <c r="E32" s="73"/>
      <c r="F32" s="73"/>
      <c r="G32" s="73"/>
      <c r="H32" s="1184" t="s">
        <v>697</v>
      </c>
      <c r="I32" s="73"/>
      <c r="J32" s="73"/>
      <c r="L32" s="1185"/>
    </row>
    <row r="33" spans="1:13" x14ac:dyDescent="0.55000000000000004">
      <c r="A33" s="73"/>
      <c r="B33" s="73"/>
      <c r="C33" s="73"/>
      <c r="D33" s="73"/>
      <c r="E33" s="73"/>
      <c r="F33" s="73"/>
      <c r="G33" s="73"/>
      <c r="H33" s="1184"/>
      <c r="I33" s="73"/>
      <c r="J33" s="73"/>
    </row>
    <row r="34" spans="1:13" x14ac:dyDescent="0.55000000000000004">
      <c r="A34" s="195" t="s">
        <v>125</v>
      </c>
      <c r="B34" s="73"/>
      <c r="C34" s="1183" t="s">
        <v>126</v>
      </c>
      <c r="D34" s="73"/>
      <c r="E34" s="73"/>
      <c r="F34" s="73"/>
      <c r="G34" s="73"/>
      <c r="H34" s="1184"/>
      <c r="I34" s="73"/>
      <c r="J34" s="73"/>
    </row>
    <row r="35" spans="1:13" x14ac:dyDescent="0.55000000000000004">
      <c r="A35" s="73"/>
      <c r="B35" s="73"/>
      <c r="C35" s="195" t="s">
        <v>127</v>
      </c>
      <c r="D35" s="73"/>
      <c r="E35" s="73"/>
      <c r="F35" s="73"/>
      <c r="G35" s="73"/>
      <c r="H35" s="1184" t="s">
        <v>908</v>
      </c>
      <c r="I35" s="73"/>
      <c r="J35" s="73"/>
      <c r="K35" s="73"/>
      <c r="L35" s="1185"/>
      <c r="M35" s="73"/>
    </row>
  </sheetData>
  <sheetProtection password="C4CD" sheet="1"/>
  <customSheetViews>
    <customSheetView guid="{3A2A3983-1836-447A-BB85-852FF2BFBCA6}" showPageBreaks="1" fitToPage="1" view="pageLayout">
      <selection activeCell="E2" sqref="E2"/>
      <pageMargins left="0.7" right="0.7" top="0.75" bottom="0.75" header="0.3" footer="0.3"/>
      <printOptions horizontalCentered="1"/>
      <pageSetup orientation="portrait" horizontalDpi="4294967293" verticalDpi="4294967293" r:id="rId1"/>
      <headerFooter alignWithMargins="0">
        <oddFooter>&amp;C&amp;"Times New Roman,Regular"&amp;8 9/17/15&amp;R&amp;"Times New Roman,Regular"Page 4</oddFooter>
      </headerFooter>
    </customSheetView>
  </customSheetViews>
  <mergeCells count="2">
    <mergeCell ref="E1:H1"/>
    <mergeCell ref="C1:D1"/>
  </mergeCells>
  <phoneticPr fontId="6" type="noConversion"/>
  <printOptions horizontalCentered="1"/>
  <pageMargins left="0.7" right="0.7" top="0.75" bottom="0.75" header="0.3" footer="0.3"/>
  <pageSetup orientation="portrait" horizontalDpi="4294967293" verticalDpi="4294967293" r:id="rId2"/>
  <headerFooter alignWithMargins="0">
    <oddFooter>&amp;C&amp;"Times New Roman,Regular"&amp;8 9/17/15&amp;R&amp;"Times New Roman,Regular"Page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P32"/>
  <sheetViews>
    <sheetView view="pageLayout" topLeftCell="A12" zoomScaleNormal="100" workbookViewId="0">
      <selection activeCell="I8" sqref="I8"/>
    </sheetView>
  </sheetViews>
  <sheetFormatPr defaultColWidth="9.109375" defaultRowHeight="12.6" x14ac:dyDescent="0.45"/>
  <cols>
    <col min="1" max="1" width="3" style="32" customWidth="1"/>
    <col min="2" max="11" width="9.109375" style="32"/>
    <col min="12" max="12" width="3.27734375" style="32" customWidth="1"/>
    <col min="13" max="16384" width="9.109375" style="32"/>
  </cols>
  <sheetData>
    <row r="1" spans="1:16" ht="18" customHeight="1" x14ac:dyDescent="0.6">
      <c r="A1" s="1163"/>
      <c r="B1" s="907" t="s">
        <v>128</v>
      </c>
      <c r="C1" s="908"/>
      <c r="D1" s="1351" t="s">
        <v>1094</v>
      </c>
      <c r="E1" s="1352"/>
      <c r="F1" s="1353" t="s">
        <v>1207</v>
      </c>
      <c r="G1" s="1354"/>
      <c r="H1" s="1354"/>
      <c r="I1" s="1354"/>
      <c r="J1" s="908"/>
      <c r="K1" s="1164"/>
      <c r="L1" s="1218"/>
      <c r="M1" s="455"/>
      <c r="N1" s="455"/>
      <c r="O1" s="455"/>
      <c r="P1" s="455"/>
    </row>
    <row r="2" spans="1:16" ht="21.75" customHeight="1" x14ac:dyDescent="0.6">
      <c r="A2" s="1163"/>
      <c r="B2" s="1347" t="s">
        <v>440</v>
      </c>
      <c r="C2" s="1348"/>
      <c r="D2" s="1348"/>
      <c r="E2" s="1348"/>
      <c r="F2" s="1348"/>
      <c r="G2" s="1348"/>
      <c r="H2" s="1348"/>
      <c r="I2" s="1348"/>
      <c r="J2" s="1348"/>
      <c r="K2" s="1165"/>
      <c r="L2" s="1218"/>
      <c r="M2" s="455"/>
      <c r="N2" s="455"/>
      <c r="O2" s="455"/>
      <c r="P2" s="455"/>
    </row>
    <row r="3" spans="1:16" ht="17.7" x14ac:dyDescent="0.6">
      <c r="A3" s="1163"/>
      <c r="B3" s="1349" t="s">
        <v>960</v>
      </c>
      <c r="C3" s="1350"/>
      <c r="D3" s="1350"/>
      <c r="E3" s="1350"/>
      <c r="F3" s="1350"/>
      <c r="G3" s="1350"/>
      <c r="H3" s="1350"/>
      <c r="I3" s="1350"/>
      <c r="J3" s="1350"/>
      <c r="K3" s="49"/>
      <c r="L3" s="1218"/>
      <c r="M3" s="455"/>
      <c r="N3" s="455"/>
      <c r="O3" s="455"/>
      <c r="P3" s="455"/>
    </row>
    <row r="4" spans="1:16" s="76" customFormat="1" ht="17.7" x14ac:dyDescent="0.6">
      <c r="A4" s="1163"/>
      <c r="B4" s="1166"/>
      <c r="C4" s="1167"/>
      <c r="D4" s="1167"/>
      <c r="E4" s="1167"/>
      <c r="F4" s="1167"/>
      <c r="G4" s="1167"/>
      <c r="H4" s="1167"/>
      <c r="I4" s="1166"/>
      <c r="J4" s="1166"/>
      <c r="K4" s="1166"/>
      <c r="L4" s="1163"/>
      <c r="M4" s="1163"/>
      <c r="N4" s="1163"/>
      <c r="O4" s="1163"/>
      <c r="P4" s="1163"/>
    </row>
    <row r="5" spans="1:16" ht="17.7" x14ac:dyDescent="0.6">
      <c r="A5" s="1163"/>
      <c r="B5" s="1163" t="s">
        <v>639</v>
      </c>
      <c r="C5" s="1166"/>
      <c r="D5" s="1166"/>
      <c r="E5" s="1166"/>
      <c r="F5" s="1166"/>
      <c r="G5" s="1166"/>
      <c r="H5" s="1166"/>
      <c r="I5" s="1166"/>
      <c r="J5" s="1166"/>
      <c r="K5" s="1166"/>
      <c r="L5" s="1163"/>
      <c r="M5" s="455"/>
      <c r="N5" s="455"/>
      <c r="O5" s="455"/>
      <c r="P5" s="455"/>
    </row>
    <row r="6" spans="1:16" ht="17.7" x14ac:dyDescent="0.6">
      <c r="A6" s="1163"/>
      <c r="B6" s="1163" t="s">
        <v>949</v>
      </c>
      <c r="C6" s="1166"/>
      <c r="D6" s="1166"/>
      <c r="E6" s="1166"/>
      <c r="F6" s="1166"/>
      <c r="G6" s="1166"/>
      <c r="H6" s="1166"/>
      <c r="I6" s="1166"/>
      <c r="J6" s="1166"/>
      <c r="K6" s="1166"/>
      <c r="L6" s="1163"/>
      <c r="M6" s="455"/>
      <c r="N6" s="455"/>
      <c r="O6" s="455"/>
      <c r="P6" s="455"/>
    </row>
    <row r="7" spans="1:16" ht="17.7" x14ac:dyDescent="0.6">
      <c r="A7" s="1163"/>
      <c r="B7" s="1163"/>
      <c r="C7" s="1166"/>
      <c r="D7" s="1166"/>
      <c r="E7" s="1166"/>
      <c r="F7" s="1166"/>
      <c r="G7" s="1166"/>
      <c r="H7" s="1166"/>
      <c r="I7" s="1166"/>
      <c r="J7" s="1166"/>
      <c r="K7" s="1166"/>
      <c r="L7" s="1163"/>
      <c r="M7" s="455"/>
      <c r="N7" s="455"/>
      <c r="O7" s="455"/>
      <c r="P7" s="455"/>
    </row>
    <row r="8" spans="1:16" ht="18" thickBot="1" x14ac:dyDescent="0.65">
      <c r="A8" s="455"/>
      <c r="B8" s="1168" t="s">
        <v>638</v>
      </c>
      <c r="C8" s="1169"/>
      <c r="D8" s="1169"/>
      <c r="E8" s="1169"/>
      <c r="F8" s="1169"/>
      <c r="G8" s="1169"/>
      <c r="H8" s="1169"/>
      <c r="I8" s="1169"/>
      <c r="J8" s="1166"/>
      <c r="K8" s="1170"/>
      <c r="L8" s="455"/>
      <c r="M8" s="455"/>
      <c r="N8" s="455"/>
      <c r="O8" s="455"/>
      <c r="P8" s="455"/>
    </row>
    <row r="9" spans="1:16" ht="18" thickTop="1" x14ac:dyDescent="0.6">
      <c r="A9" s="455"/>
      <c r="B9" s="455"/>
      <c r="C9" s="1170"/>
      <c r="D9" s="1170"/>
      <c r="E9" s="1170"/>
      <c r="F9" s="1170"/>
      <c r="G9" s="1170"/>
      <c r="H9" s="1170"/>
      <c r="I9" s="1170"/>
      <c r="J9" s="1170"/>
      <c r="K9" s="1170"/>
      <c r="L9" s="455"/>
      <c r="M9" s="455"/>
      <c r="N9" s="455"/>
      <c r="O9" s="455"/>
      <c r="P9" s="455"/>
    </row>
    <row r="10" spans="1:16" ht="17.7" x14ac:dyDescent="0.6">
      <c r="A10" s="455"/>
      <c r="B10" s="455" t="s">
        <v>963</v>
      </c>
      <c r="C10" s="1170"/>
      <c r="D10" s="1170"/>
      <c r="E10" s="1170"/>
      <c r="F10" s="1170"/>
      <c r="G10" s="1170"/>
      <c r="H10" s="1170"/>
      <c r="I10" s="1170"/>
      <c r="J10" s="1170"/>
      <c r="K10" s="1170"/>
      <c r="L10" s="455"/>
      <c r="M10" s="455"/>
      <c r="N10" s="455"/>
      <c r="O10" s="455"/>
      <c r="P10" s="455"/>
    </row>
    <row r="11" spans="1:16" ht="17.7" x14ac:dyDescent="0.6">
      <c r="A11" s="455"/>
      <c r="B11" s="455" t="s">
        <v>964</v>
      </c>
      <c r="C11" s="1170"/>
      <c r="D11" s="1170"/>
      <c r="E11" s="1170"/>
      <c r="F11" s="1170"/>
      <c r="G11" s="1170"/>
      <c r="H11" s="1170"/>
      <c r="I11" s="1170"/>
      <c r="J11" s="1170"/>
      <c r="K11" s="1170"/>
      <c r="L11" s="455"/>
      <c r="M11" s="455"/>
      <c r="N11" s="455"/>
      <c r="O11" s="455"/>
      <c r="P11" s="455"/>
    </row>
    <row r="12" spans="1:16" ht="17.7" x14ac:dyDescent="0.6">
      <c r="A12" s="455"/>
      <c r="B12" s="455"/>
      <c r="C12" s="1170"/>
      <c r="D12" s="1170"/>
      <c r="E12" s="1170"/>
      <c r="F12" s="1170"/>
      <c r="G12" s="1170"/>
      <c r="H12" s="1170"/>
      <c r="I12" s="1170"/>
      <c r="J12" s="1170"/>
      <c r="K12" s="1170"/>
      <c r="L12" s="455"/>
      <c r="M12" s="455"/>
      <c r="N12" s="455"/>
      <c r="O12" s="455"/>
      <c r="P12" s="455"/>
    </row>
    <row r="13" spans="1:16" ht="17.7" x14ac:dyDescent="0.6">
      <c r="A13" s="455"/>
      <c r="B13" s="455" t="s">
        <v>1155</v>
      </c>
      <c r="C13" s="1170"/>
      <c r="D13" s="1170"/>
      <c r="E13" s="1170"/>
      <c r="F13" s="1170"/>
      <c r="G13" s="1170"/>
      <c r="H13" s="1170"/>
      <c r="I13" s="1170"/>
      <c r="J13" s="1170"/>
      <c r="K13" s="455"/>
      <c r="L13" s="455"/>
      <c r="M13" s="455"/>
      <c r="N13" s="455"/>
      <c r="O13" s="455"/>
      <c r="P13" s="455"/>
    </row>
    <row r="14" spans="1:16" ht="17.7" x14ac:dyDescent="0.6">
      <c r="A14" s="455"/>
      <c r="B14" s="455" t="s">
        <v>950</v>
      </c>
      <c r="C14" s="1170"/>
      <c r="D14" s="1170"/>
      <c r="E14" s="1170"/>
      <c r="F14" s="1170"/>
      <c r="G14" s="1170"/>
      <c r="H14" s="1170"/>
      <c r="I14" s="1170"/>
      <c r="J14" s="1170"/>
      <c r="K14" s="455"/>
      <c r="L14" s="455"/>
      <c r="M14" s="455"/>
      <c r="N14" s="455"/>
      <c r="O14" s="455"/>
      <c r="P14" s="455"/>
    </row>
    <row r="15" spans="1:16" ht="17.7" x14ac:dyDescent="0.6">
      <c r="A15" s="455"/>
      <c r="B15" s="455" t="s">
        <v>956</v>
      </c>
      <c r="C15" s="1170"/>
      <c r="D15" s="1170"/>
      <c r="E15" s="1170"/>
      <c r="F15" s="1170"/>
      <c r="G15" s="1170"/>
      <c r="H15" s="1170"/>
      <c r="I15" s="1170"/>
      <c r="J15" s="1170"/>
      <c r="K15" s="455"/>
      <c r="L15" s="455"/>
      <c r="M15" s="455"/>
      <c r="N15" s="455"/>
      <c r="O15" s="455"/>
      <c r="P15" s="455"/>
    </row>
    <row r="16" spans="1:16" ht="17.7" x14ac:dyDescent="0.6">
      <c r="A16" s="455"/>
      <c r="B16" s="455" t="s">
        <v>957</v>
      </c>
      <c r="C16" s="1170"/>
      <c r="D16" s="1170"/>
      <c r="E16" s="1170"/>
      <c r="F16" s="1170"/>
      <c r="G16" s="1170"/>
      <c r="H16" s="1170"/>
      <c r="I16" s="1170"/>
      <c r="J16" s="1170"/>
      <c r="K16" s="455"/>
      <c r="L16" s="455"/>
      <c r="M16" s="455"/>
      <c r="N16" s="455"/>
      <c r="O16" s="455"/>
      <c r="P16" s="455"/>
    </row>
    <row r="17" spans="1:16" ht="17.7" x14ac:dyDescent="0.6">
      <c r="A17" s="455"/>
      <c r="B17" s="455" t="s">
        <v>958</v>
      </c>
      <c r="C17" s="1170"/>
      <c r="D17" s="1170"/>
      <c r="E17" s="1170"/>
      <c r="F17" s="1170"/>
      <c r="G17" s="1170"/>
      <c r="H17" s="1170"/>
      <c r="I17" s="1170"/>
      <c r="J17" s="1170"/>
      <c r="K17" s="455"/>
      <c r="L17" s="455"/>
      <c r="M17" s="455"/>
      <c r="N17" s="455"/>
      <c r="O17" s="455"/>
      <c r="P17" s="455"/>
    </row>
    <row r="18" spans="1:16" ht="17.7" x14ac:dyDescent="0.6">
      <c r="A18" s="455"/>
      <c r="B18" s="1170"/>
      <c r="C18" s="1170"/>
      <c r="D18" s="1170"/>
      <c r="E18" s="1170"/>
      <c r="F18" s="1170"/>
      <c r="G18" s="1170"/>
      <c r="H18" s="1170"/>
      <c r="I18" s="1170"/>
      <c r="J18" s="1170"/>
      <c r="K18" s="455"/>
      <c r="L18" s="455"/>
      <c r="M18" s="455"/>
      <c r="N18" s="455"/>
      <c r="O18" s="455"/>
      <c r="P18" s="455"/>
    </row>
    <row r="19" spans="1:16" ht="17.7" x14ac:dyDescent="0.6">
      <c r="A19" s="455"/>
      <c r="B19" s="455" t="s">
        <v>959</v>
      </c>
      <c r="C19" s="455"/>
      <c r="D19" s="455"/>
      <c r="E19" s="455"/>
      <c r="F19" s="455"/>
      <c r="G19" s="455"/>
      <c r="H19" s="455"/>
      <c r="I19" s="455"/>
      <c r="J19" s="455"/>
      <c r="K19" s="455"/>
      <c r="L19" s="455"/>
      <c r="M19" s="455"/>
      <c r="N19" s="455"/>
      <c r="O19" s="455"/>
      <c r="P19" s="455"/>
    </row>
    <row r="20" spans="1:16" ht="17.7" x14ac:dyDescent="0.6">
      <c r="A20" s="455"/>
      <c r="B20" s="455" t="s">
        <v>961</v>
      </c>
      <c r="C20" s="455"/>
      <c r="D20" s="455"/>
      <c r="E20" s="455"/>
      <c r="F20" s="455"/>
      <c r="G20" s="455"/>
      <c r="H20" s="455"/>
      <c r="I20" s="455"/>
      <c r="J20" s="455"/>
      <c r="K20" s="455"/>
      <c r="L20" s="455"/>
      <c r="M20" s="455"/>
      <c r="N20" s="455"/>
      <c r="O20" s="455"/>
      <c r="P20" s="455"/>
    </row>
    <row r="21" spans="1:16" ht="17.7" x14ac:dyDescent="0.6">
      <c r="A21" s="455"/>
      <c r="B21" s="455" t="s">
        <v>962</v>
      </c>
      <c r="C21" s="455"/>
      <c r="D21" s="455"/>
      <c r="E21" s="455"/>
      <c r="F21" s="455"/>
      <c r="G21" s="455"/>
      <c r="H21" s="455"/>
      <c r="I21" s="455"/>
      <c r="J21" s="455"/>
      <c r="K21" s="455"/>
      <c r="L21" s="455"/>
      <c r="M21" s="455"/>
      <c r="N21" s="455"/>
      <c r="O21" s="455"/>
      <c r="P21" s="455"/>
    </row>
    <row r="22" spans="1:16" ht="17.7" x14ac:dyDescent="0.6">
      <c r="A22" s="455"/>
      <c r="B22" s="455"/>
      <c r="C22" s="455"/>
      <c r="D22" s="455"/>
      <c r="E22" s="455"/>
      <c r="F22" s="455"/>
      <c r="G22" s="455"/>
      <c r="H22" s="455"/>
      <c r="I22" s="455"/>
      <c r="J22" s="455"/>
      <c r="K22" s="455"/>
      <c r="L22" s="455"/>
      <c r="M22" s="455"/>
      <c r="N22" s="455"/>
      <c r="O22" s="455"/>
      <c r="P22" s="455"/>
    </row>
    <row r="23" spans="1:16" ht="17.7" x14ac:dyDescent="0.6">
      <c r="A23" s="455"/>
      <c r="B23" s="382" t="s">
        <v>953</v>
      </c>
      <c r="C23" s="382"/>
      <c r="D23" s="382"/>
      <c r="E23" s="382"/>
      <c r="F23" s="382"/>
      <c r="G23" s="382"/>
      <c r="H23" s="455"/>
      <c r="I23" s="455"/>
      <c r="J23" s="455"/>
      <c r="K23" s="455"/>
      <c r="L23" s="455"/>
      <c r="M23" s="455"/>
      <c r="N23" s="455"/>
      <c r="O23" s="455"/>
      <c r="P23" s="455"/>
    </row>
    <row r="24" spans="1:16" ht="17.5" customHeight="1" x14ac:dyDescent="0.6">
      <c r="A24" s="455"/>
      <c r="B24" s="455"/>
      <c r="C24" s="1170"/>
      <c r="D24" s="1170"/>
      <c r="E24" s="1170"/>
      <c r="F24" s="1170"/>
      <c r="G24" s="1170"/>
      <c r="H24" s="1170"/>
      <c r="I24" s="1170"/>
      <c r="J24" s="1170"/>
      <c r="K24" s="455"/>
      <c r="L24" s="455"/>
      <c r="M24" s="455"/>
      <c r="N24" s="455"/>
      <c r="O24" s="455"/>
      <c r="P24" s="455"/>
    </row>
    <row r="25" spans="1:16" ht="17.7" x14ac:dyDescent="0.6">
      <c r="A25" s="455"/>
      <c r="B25" s="455" t="s">
        <v>951</v>
      </c>
      <c r="C25" s="1170"/>
      <c r="D25" s="1170"/>
      <c r="E25" s="1170"/>
      <c r="F25" s="1170"/>
      <c r="G25" s="1170"/>
      <c r="H25" s="1170"/>
      <c r="I25" s="1170"/>
      <c r="J25" s="1170"/>
      <c r="K25" s="455"/>
      <c r="L25" s="455"/>
      <c r="M25" s="455"/>
      <c r="N25" s="455"/>
      <c r="O25" s="455"/>
      <c r="P25" s="455"/>
    </row>
    <row r="26" spans="1:16" ht="17.7" x14ac:dyDescent="0.6">
      <c r="A26" s="455"/>
      <c r="B26" s="455" t="s">
        <v>952</v>
      </c>
      <c r="C26" s="1170"/>
      <c r="D26" s="1170"/>
      <c r="E26" s="1170"/>
      <c r="F26" s="1170"/>
      <c r="G26" s="1170"/>
      <c r="H26" s="1170"/>
      <c r="I26" s="1170"/>
      <c r="J26" s="1170"/>
      <c r="K26" s="455"/>
      <c r="L26" s="455"/>
      <c r="M26" s="455"/>
      <c r="N26" s="455"/>
      <c r="O26" s="455"/>
      <c r="P26" s="455"/>
    </row>
    <row r="27" spans="1:16" ht="17.7" x14ac:dyDescent="0.6">
      <c r="A27" s="455"/>
      <c r="B27" s="455"/>
      <c r="C27" s="1170"/>
      <c r="D27" s="1170"/>
      <c r="E27" s="1170"/>
      <c r="F27" s="1170"/>
      <c r="G27" s="1170"/>
      <c r="H27" s="1170"/>
      <c r="I27" s="1170"/>
      <c r="J27" s="1170"/>
      <c r="K27" s="455"/>
      <c r="L27" s="455"/>
      <c r="M27" s="455"/>
      <c r="N27" s="455"/>
      <c r="O27" s="455"/>
      <c r="P27" s="455"/>
    </row>
    <row r="28" spans="1:16" ht="17.7" x14ac:dyDescent="0.6">
      <c r="A28" s="455"/>
      <c r="B28" s="455" t="s">
        <v>974</v>
      </c>
      <c r="C28" s="455"/>
      <c r="D28" s="455"/>
      <c r="E28" s="455"/>
      <c r="F28" s="455"/>
      <c r="G28" s="455"/>
      <c r="H28" s="455"/>
      <c r="I28" s="455"/>
      <c r="J28" s="455"/>
      <c r="K28" s="455"/>
      <c r="L28" s="455"/>
      <c r="M28" s="455"/>
      <c r="N28" s="455"/>
      <c r="O28" s="455"/>
      <c r="P28" s="455"/>
    </row>
    <row r="29" spans="1:16" ht="17.7" x14ac:dyDescent="0.6">
      <c r="A29" s="455"/>
      <c r="B29" s="455" t="s">
        <v>975</v>
      </c>
      <c r="C29" s="455"/>
      <c r="D29" s="455"/>
      <c r="E29" s="455"/>
      <c r="F29" s="455"/>
      <c r="G29" s="455"/>
      <c r="H29" s="455"/>
      <c r="I29" s="455"/>
      <c r="J29" s="455"/>
      <c r="K29" s="455"/>
      <c r="L29" s="455"/>
      <c r="M29" s="455"/>
      <c r="N29" s="455"/>
      <c r="O29" s="455"/>
      <c r="P29" s="455"/>
    </row>
    <row r="30" spans="1:16" ht="17.7" x14ac:dyDescent="0.6">
      <c r="A30" s="455"/>
      <c r="B30" s="455" t="s">
        <v>976</v>
      </c>
      <c r="C30" s="455"/>
      <c r="D30" s="455"/>
      <c r="E30" s="455"/>
      <c r="F30" s="455"/>
      <c r="G30" s="455"/>
      <c r="H30" s="455"/>
      <c r="I30" s="455"/>
      <c r="J30" s="455"/>
      <c r="K30" s="455"/>
      <c r="L30" s="455"/>
      <c r="M30" s="455"/>
      <c r="N30" s="455"/>
      <c r="O30" s="455"/>
      <c r="P30" s="455"/>
    </row>
    <row r="31" spans="1:16" ht="17.7" x14ac:dyDescent="0.6">
      <c r="A31" s="455"/>
      <c r="B31" s="455"/>
      <c r="C31" s="455"/>
      <c r="D31" s="455"/>
      <c r="E31" s="455"/>
      <c r="F31" s="455"/>
      <c r="G31" s="455"/>
      <c r="H31" s="455"/>
      <c r="I31" s="455"/>
      <c r="J31" s="455"/>
      <c r="K31" s="455"/>
      <c r="L31" s="455"/>
      <c r="M31" s="455"/>
      <c r="N31" s="455"/>
      <c r="O31" s="455"/>
      <c r="P31" s="455"/>
    </row>
    <row r="32" spans="1:16" ht="17.7" x14ac:dyDescent="0.6">
      <c r="A32" s="455"/>
      <c r="B32" s="455"/>
      <c r="C32" s="455"/>
      <c r="D32" s="455"/>
      <c r="E32" s="455"/>
      <c r="F32" s="455"/>
      <c r="G32" s="455"/>
      <c r="H32" s="455"/>
      <c r="I32" s="455"/>
      <c r="J32" s="455"/>
      <c r="K32" s="455"/>
      <c r="L32" s="455"/>
      <c r="M32" s="455"/>
      <c r="N32" s="455"/>
      <c r="O32" s="455"/>
      <c r="P32" s="455"/>
    </row>
  </sheetData>
  <sheetProtection password="C4CD" sheet="1"/>
  <customSheetViews>
    <customSheetView guid="{3A2A3983-1836-447A-BB85-852FF2BFBCA6}" showPageBreaks="1" fitToPage="1" printArea="1" view="pageLayout">
      <selection activeCell="B2" sqref="B2:J2"/>
      <pageMargins left="0.75" right="0.5" top="1" bottom="1" header="0.5" footer="0.5"/>
      <pageSetup scale="96" orientation="portrait" horizontalDpi="4294967293" verticalDpi="4294967293" r:id="rId1"/>
      <headerFooter alignWithMargins="0">
        <oddHeader>&amp;C&amp;"Times New Roman,Regular"&amp;13&amp;A</oddHeader>
        <oddFooter>&amp;C&amp;"Times New Roman,Regular"&amp;8 9/17/15&amp;R&amp;"Times New Roman,Regular"Page 5</oddFooter>
      </headerFooter>
    </customSheetView>
  </customSheetViews>
  <mergeCells count="4">
    <mergeCell ref="B2:J2"/>
    <mergeCell ref="B3:J3"/>
    <mergeCell ref="D1:E1"/>
    <mergeCell ref="F1:I1"/>
  </mergeCells>
  <phoneticPr fontId="6" type="noConversion"/>
  <pageMargins left="0.75" right="0.5" top="1" bottom="1" header="0.5" footer="0.5"/>
  <pageSetup scale="96" orientation="portrait" horizontalDpi="4294967293" verticalDpi="4294967293" r:id="rId2"/>
  <headerFooter alignWithMargins="0">
    <oddHeader>&amp;C&amp;"Times New Roman,Regular"&amp;13&amp;A</oddHeader>
    <oddFooter>&amp;C&amp;"Times New Roman,Regular"&amp;8 9/17/15&amp;R&amp;"Times New Roman,Regular"Page 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J49"/>
  <sheetViews>
    <sheetView view="pageLayout" topLeftCell="A24" zoomScaleNormal="100" workbookViewId="0">
      <selection activeCell="F42" sqref="F42"/>
    </sheetView>
  </sheetViews>
  <sheetFormatPr defaultColWidth="9.109375" defaultRowHeight="12.6" x14ac:dyDescent="0.45"/>
  <cols>
    <col min="1" max="1" width="1.71875" style="73" customWidth="1"/>
    <col min="2" max="2" width="1" style="73" customWidth="1"/>
    <col min="3" max="3" width="4.38671875" style="73" customWidth="1"/>
    <col min="4" max="4" width="7.609375" style="73" customWidth="1"/>
    <col min="5" max="5" width="30.109375" style="73" customWidth="1"/>
    <col min="6" max="6" width="12.71875" style="73" customWidth="1"/>
    <col min="7" max="7" width="10.88671875" style="73" customWidth="1"/>
    <col min="8" max="8" width="11" style="73" customWidth="1"/>
    <col min="9" max="9" width="18.88671875" style="73" customWidth="1"/>
    <col min="10" max="10" width="10.27734375" style="73" bestFit="1" customWidth="1"/>
    <col min="11" max="16384" width="9.109375" style="73"/>
  </cols>
  <sheetData>
    <row r="1" spans="1:10" ht="18" customHeight="1" thickTop="1" x14ac:dyDescent="0.45">
      <c r="A1" s="491" t="s">
        <v>128</v>
      </c>
      <c r="B1" s="1032"/>
      <c r="C1" s="1033" t="s">
        <v>128</v>
      </c>
      <c r="D1" s="1033"/>
      <c r="E1" s="1034" t="s">
        <v>1096</v>
      </c>
      <c r="F1" s="1355" t="s">
        <v>1207</v>
      </c>
      <c r="G1" s="1356"/>
      <c r="H1" s="1356"/>
      <c r="I1" s="1035"/>
    </row>
    <row r="2" spans="1:10" x14ac:dyDescent="0.45">
      <c r="B2" s="773"/>
      <c r="C2" s="40" t="s">
        <v>440</v>
      </c>
      <c r="D2" s="40"/>
      <c r="E2" s="40"/>
      <c r="F2" s="40"/>
      <c r="G2" s="40"/>
      <c r="H2" s="40"/>
      <c r="I2" s="1036"/>
    </row>
    <row r="3" spans="1:10" x14ac:dyDescent="0.45">
      <c r="B3" s="773"/>
      <c r="C3" s="1037" t="s">
        <v>653</v>
      </c>
      <c r="D3" s="40"/>
      <c r="E3" s="40"/>
      <c r="F3" s="40"/>
      <c r="G3" s="40"/>
      <c r="H3" s="40"/>
      <c r="I3" s="1036"/>
    </row>
    <row r="4" spans="1:10" ht="12.9" thickBot="1" x14ac:dyDescent="0.5">
      <c r="B4" s="1038"/>
      <c r="C4" s="767"/>
      <c r="D4" s="767"/>
      <c r="E4" s="1039" t="s">
        <v>1097</v>
      </c>
      <c r="F4" s="1040" t="s">
        <v>647</v>
      </c>
      <c r="G4" s="1357" t="s">
        <v>281</v>
      </c>
      <c r="H4" s="1358"/>
      <c r="I4" s="1041"/>
    </row>
    <row r="5" spans="1:10" ht="13.2" thickTop="1" thickBot="1" x14ac:dyDescent="0.5">
      <c r="B5" s="1042" t="s">
        <v>143</v>
      </c>
      <c r="C5" s="40"/>
      <c r="D5" s="1043" t="s">
        <v>61</v>
      </c>
      <c r="E5" s="36" t="s">
        <v>62</v>
      </c>
      <c r="F5" s="703" t="s">
        <v>144</v>
      </c>
      <c r="G5" s="742" t="s">
        <v>145</v>
      </c>
      <c r="H5" s="1044" t="s">
        <v>416</v>
      </c>
      <c r="I5" s="704" t="s">
        <v>147</v>
      </c>
    </row>
    <row r="6" spans="1:10" ht="12.9" thickTop="1" x14ac:dyDescent="0.45">
      <c r="B6" s="1045"/>
      <c r="C6" s="1046"/>
      <c r="D6" s="1047"/>
      <c r="E6" s="1046"/>
      <c r="F6" s="1048" t="s">
        <v>614</v>
      </c>
      <c r="G6" s="1049" t="s">
        <v>405</v>
      </c>
      <c r="H6" s="1049" t="s">
        <v>407</v>
      </c>
      <c r="I6" s="1050"/>
    </row>
    <row r="7" spans="1:10" ht="12.9" thickBot="1" x14ac:dyDescent="0.5">
      <c r="B7" s="1051"/>
      <c r="C7" s="1052"/>
      <c r="D7" s="1053"/>
      <c r="E7" s="1052"/>
      <c r="F7" s="1054" t="s">
        <v>156</v>
      </c>
      <c r="G7" s="1055" t="s">
        <v>406</v>
      </c>
      <c r="H7" s="1055" t="s">
        <v>156</v>
      </c>
      <c r="I7" s="1056"/>
    </row>
    <row r="8" spans="1:10" ht="18" customHeight="1" thickTop="1" x14ac:dyDescent="0.45">
      <c r="B8" s="773"/>
      <c r="C8" s="763" t="s">
        <v>129</v>
      </c>
      <c r="D8" s="1057" t="s">
        <v>199</v>
      </c>
      <c r="E8" s="36" t="s">
        <v>200</v>
      </c>
      <c r="F8" s="1058"/>
      <c r="G8" s="1059"/>
      <c r="H8" s="1060"/>
      <c r="I8" s="704" t="s">
        <v>201</v>
      </c>
    </row>
    <row r="9" spans="1:10" x14ac:dyDescent="0.45">
      <c r="B9" s="773"/>
      <c r="C9" s="763" t="s">
        <v>132</v>
      </c>
      <c r="D9" s="1057" t="s">
        <v>132</v>
      </c>
      <c r="E9" s="1061"/>
      <c r="F9" s="1058"/>
      <c r="G9" s="1059"/>
      <c r="H9" s="900"/>
      <c r="I9" s="704" t="s">
        <v>202</v>
      </c>
    </row>
    <row r="10" spans="1:10" x14ac:dyDescent="0.45">
      <c r="B10" s="1062"/>
      <c r="C10" s="1063"/>
      <c r="D10" s="1064"/>
      <c r="E10" s="1065" t="s">
        <v>203</v>
      </c>
      <c r="F10" s="1066"/>
      <c r="G10" s="1067"/>
      <c r="H10" s="1066"/>
      <c r="I10" s="1068"/>
    </row>
    <row r="11" spans="1:10" x14ac:dyDescent="0.45">
      <c r="B11" s="1062"/>
      <c r="C11" s="1063" t="s">
        <v>534</v>
      </c>
      <c r="D11" s="1069">
        <v>610</v>
      </c>
      <c r="E11" s="1070" t="s">
        <v>204</v>
      </c>
      <c r="F11" s="1262">
        <v>0</v>
      </c>
      <c r="G11" s="1263">
        <v>0</v>
      </c>
      <c r="H11" s="1262">
        <v>0</v>
      </c>
      <c r="I11" s="1264" t="s">
        <v>483</v>
      </c>
      <c r="J11" s="1074">
        <f>SUM(F11:H11)</f>
        <v>0</v>
      </c>
    </row>
    <row r="12" spans="1:10" x14ac:dyDescent="0.45">
      <c r="B12" s="1062"/>
      <c r="C12" s="1063" t="s">
        <v>20</v>
      </c>
      <c r="D12" s="1069">
        <v>615</v>
      </c>
      <c r="E12" s="1070" t="s">
        <v>732</v>
      </c>
      <c r="F12" s="1071">
        <f>'SCHEDULE II-4 PURCHASED POWER'!$E$29</f>
        <v>5315</v>
      </c>
      <c r="G12" s="1072">
        <v>0</v>
      </c>
      <c r="H12" s="1071">
        <f>SUM(F12:G12)</f>
        <v>5315</v>
      </c>
      <c r="I12" s="1073" t="s">
        <v>567</v>
      </c>
      <c r="J12" s="1074"/>
    </row>
    <row r="13" spans="1:10" ht="12.9" thickBot="1" x14ac:dyDescent="0.5">
      <c r="B13" s="1075"/>
      <c r="C13" s="1076" t="s">
        <v>21</v>
      </c>
      <c r="D13" s="1069">
        <v>618</v>
      </c>
      <c r="E13" s="1070" t="s">
        <v>47</v>
      </c>
      <c r="F13" s="1071">
        <v>0</v>
      </c>
      <c r="G13" s="1072">
        <v>0</v>
      </c>
      <c r="H13" s="1071">
        <v>0</v>
      </c>
      <c r="I13" s="1073" t="s">
        <v>484</v>
      </c>
      <c r="J13" s="1074"/>
    </row>
    <row r="14" spans="1:10" ht="13.2" thickTop="1" thickBot="1" x14ac:dyDescent="0.5">
      <c r="B14" s="1077"/>
      <c r="C14" s="1078" t="s">
        <v>22</v>
      </c>
      <c r="D14" s="1079"/>
      <c r="E14" s="1080" t="s">
        <v>205</v>
      </c>
      <c r="F14" s="1081">
        <f>SUM(F11:F13)</f>
        <v>5315</v>
      </c>
      <c r="G14" s="1081">
        <f>SUM(G11:G13)</f>
        <v>0</v>
      </c>
      <c r="H14" s="1081">
        <f>SUM(H11:H13)</f>
        <v>5315</v>
      </c>
      <c r="I14" s="1082" t="s">
        <v>568</v>
      </c>
      <c r="J14" s="1074"/>
    </row>
    <row r="15" spans="1:10" ht="12.9" thickTop="1" x14ac:dyDescent="0.45">
      <c r="B15" s="1083"/>
      <c r="C15" s="1084"/>
      <c r="D15" s="1085"/>
      <c r="E15" s="1086" t="s">
        <v>502</v>
      </c>
      <c r="F15" s="1087"/>
      <c r="G15" s="1088"/>
      <c r="H15" s="1087"/>
      <c r="I15" s="1089"/>
      <c r="J15" s="1074"/>
    </row>
    <row r="16" spans="1:10" ht="13.9" customHeight="1" x14ac:dyDescent="0.45">
      <c r="B16" s="1062"/>
      <c r="C16" s="1063" t="s">
        <v>23</v>
      </c>
      <c r="D16" s="1069" t="s">
        <v>346</v>
      </c>
      <c r="E16" s="1310" t="s">
        <v>206</v>
      </c>
      <c r="F16" s="1311">
        <f>'SCHEDULE II-6 PR ALLOC'!$F$30</f>
        <v>0</v>
      </c>
      <c r="G16" s="1072">
        <v>0</v>
      </c>
      <c r="H16" s="1071">
        <f>SUM(F16:G16)</f>
        <v>0</v>
      </c>
      <c r="I16" s="1073" t="s">
        <v>1064</v>
      </c>
      <c r="J16" s="1074"/>
    </row>
    <row r="17" spans="2:10" x14ac:dyDescent="0.45">
      <c r="B17" s="1062"/>
      <c r="C17" s="1063" t="s">
        <v>24</v>
      </c>
      <c r="D17" s="1069">
        <v>620</v>
      </c>
      <c r="E17" s="1091" t="s">
        <v>208</v>
      </c>
      <c r="F17" s="1092">
        <f>'SCHEDULE II-7 MATERIALS'!$F$30</f>
        <v>7645</v>
      </c>
      <c r="G17" s="1072">
        <v>0</v>
      </c>
      <c r="H17" s="1071">
        <f>SUM(F17:G17)</f>
        <v>7645</v>
      </c>
      <c r="I17" s="1073" t="s">
        <v>485</v>
      </c>
      <c r="J17" s="1074"/>
    </row>
    <row r="18" spans="2:10" x14ac:dyDescent="0.45">
      <c r="B18" s="1062"/>
      <c r="C18" s="1063" t="s">
        <v>535</v>
      </c>
      <c r="D18" s="1069" t="s">
        <v>504</v>
      </c>
      <c r="E18" s="1091" t="s">
        <v>209</v>
      </c>
      <c r="F18" s="1092">
        <f>'SCHEDULE II-8 CONTRACT WORK'!$F$30</f>
        <v>29827</v>
      </c>
      <c r="G18" s="1072">
        <v>0</v>
      </c>
      <c r="H18" s="1071">
        <f>SUM(F18:G18)</f>
        <v>29827</v>
      </c>
      <c r="I18" s="1073" t="s">
        <v>486</v>
      </c>
      <c r="J18" s="1074"/>
    </row>
    <row r="19" spans="2:10" x14ac:dyDescent="0.45">
      <c r="B19" s="1062"/>
      <c r="C19" s="1063" t="s">
        <v>479</v>
      </c>
      <c r="D19" s="1069">
        <v>650</v>
      </c>
      <c r="E19" s="1091" t="s">
        <v>210</v>
      </c>
      <c r="F19" s="1092">
        <f>'SCHEDULE II-9 TRANSPORTATION'!$F$36</f>
        <v>0</v>
      </c>
      <c r="G19" s="1072">
        <v>0</v>
      </c>
      <c r="H19" s="1071">
        <f>SUM(F19:G19)</f>
        <v>0</v>
      </c>
      <c r="I19" s="1073" t="s">
        <v>487</v>
      </c>
      <c r="J19" s="1074"/>
    </row>
    <row r="20" spans="2:10" ht="12.9" thickBot="1" x14ac:dyDescent="0.5">
      <c r="B20" s="1077"/>
      <c r="C20" s="1093">
        <v>9</v>
      </c>
      <c r="D20" s="1094">
        <v>664</v>
      </c>
      <c r="E20" s="1095" t="s">
        <v>263</v>
      </c>
      <c r="F20" s="1096">
        <f>'SCHEDULE II-10 OTHER MAINT'!$F$29</f>
        <v>0</v>
      </c>
      <c r="G20" s="1097">
        <v>0</v>
      </c>
      <c r="H20" s="1097">
        <f>SUM(F20:G20)</f>
        <v>0</v>
      </c>
      <c r="I20" s="1098" t="s">
        <v>505</v>
      </c>
      <c r="J20" s="1074"/>
    </row>
    <row r="21" spans="2:10" ht="13.2" thickTop="1" thickBot="1" x14ac:dyDescent="0.5">
      <c r="B21" s="1077"/>
      <c r="C21" s="1078" t="s">
        <v>431</v>
      </c>
      <c r="D21" s="1099"/>
      <c r="E21" s="798" t="s">
        <v>211</v>
      </c>
      <c r="F21" s="1096">
        <f>SUM(F16:F20)</f>
        <v>37472</v>
      </c>
      <c r="G21" s="1096">
        <f t="shared" ref="G21:H21" si="0">SUM(G16:G20)</f>
        <v>0</v>
      </c>
      <c r="H21" s="1096">
        <f t="shared" si="0"/>
        <v>37472</v>
      </c>
      <c r="I21" s="1082" t="s">
        <v>569</v>
      </c>
      <c r="J21" s="1074"/>
    </row>
    <row r="22" spans="2:10" ht="12.9" thickTop="1" x14ac:dyDescent="0.45">
      <c r="B22" s="1100"/>
      <c r="C22" s="1101"/>
      <c r="D22" s="1102"/>
      <c r="E22" s="1103" t="s">
        <v>212</v>
      </c>
      <c r="F22" s="1104"/>
      <c r="G22" s="1105"/>
      <c r="H22" s="1104"/>
      <c r="I22" s="1068"/>
      <c r="J22" s="1074"/>
    </row>
    <row r="23" spans="2:10" x14ac:dyDescent="0.45">
      <c r="B23" s="1106"/>
      <c r="C23" s="1107" t="s">
        <v>537</v>
      </c>
      <c r="D23" s="1108" t="s">
        <v>347</v>
      </c>
      <c r="E23" s="71" t="s">
        <v>213</v>
      </c>
      <c r="F23" s="1109">
        <v>0</v>
      </c>
      <c r="G23" s="1092">
        <v>0</v>
      </c>
      <c r="H23" s="1109">
        <v>0</v>
      </c>
      <c r="I23" s="1073" t="s">
        <v>1065</v>
      </c>
      <c r="J23" s="1074"/>
    </row>
    <row r="24" spans="2:10" x14ac:dyDescent="0.45">
      <c r="B24" s="1106"/>
      <c r="C24" s="1107" t="s">
        <v>538</v>
      </c>
      <c r="D24" s="1108" t="s">
        <v>351</v>
      </c>
      <c r="E24" s="1308" t="s">
        <v>214</v>
      </c>
      <c r="F24" s="1309">
        <f>'SCHEDULE II-6 PR ALLOC'!$F$32</f>
        <v>0</v>
      </c>
      <c r="G24" s="1092">
        <v>0</v>
      </c>
      <c r="H24" s="1109">
        <f t="shared" ref="H24:H30" si="1">SUM(F24:G24)</f>
        <v>0</v>
      </c>
      <c r="I24" s="1073" t="s">
        <v>1066</v>
      </c>
      <c r="J24" s="1074"/>
    </row>
    <row r="25" spans="2:10" x14ac:dyDescent="0.45">
      <c r="B25" s="1106"/>
      <c r="C25" s="810" t="s">
        <v>539</v>
      </c>
      <c r="D25" s="1043">
        <v>604</v>
      </c>
      <c r="E25" s="763" t="s">
        <v>45</v>
      </c>
      <c r="F25" s="1110">
        <v>0</v>
      </c>
      <c r="G25" s="1111">
        <v>0</v>
      </c>
      <c r="H25" s="1110">
        <f t="shared" si="1"/>
        <v>0</v>
      </c>
      <c r="I25" s="1073" t="s">
        <v>488</v>
      </c>
      <c r="J25" s="1074"/>
    </row>
    <row r="26" spans="2:10" x14ac:dyDescent="0.45">
      <c r="B26" s="1106"/>
      <c r="C26" s="1112" t="s">
        <v>540</v>
      </c>
      <c r="D26" s="1113">
        <v>615</v>
      </c>
      <c r="E26" s="1114" t="s">
        <v>733</v>
      </c>
      <c r="F26" s="1090">
        <f>'SCHEDULE II-4 PURCHASED POWER'!$E$50</f>
        <v>0</v>
      </c>
      <c r="G26" s="1115">
        <v>0</v>
      </c>
      <c r="H26" s="1090">
        <f t="shared" si="1"/>
        <v>0</v>
      </c>
      <c r="I26" s="770" t="s">
        <v>567</v>
      </c>
      <c r="J26" s="1074"/>
    </row>
    <row r="27" spans="2:10" x14ac:dyDescent="0.45">
      <c r="B27" s="1106"/>
      <c r="C27" s="1116" t="s">
        <v>541</v>
      </c>
      <c r="D27" s="1113">
        <v>670</v>
      </c>
      <c r="E27" s="894" t="s">
        <v>348</v>
      </c>
      <c r="F27" s="1090">
        <f>'SCHEDULE II-12 BAD DEBTS'!$E$25</f>
        <v>0</v>
      </c>
      <c r="G27" s="1115">
        <v>0</v>
      </c>
      <c r="H27" s="1090">
        <f t="shared" si="1"/>
        <v>0</v>
      </c>
      <c r="I27" s="1117" t="s">
        <v>489</v>
      </c>
      <c r="J27" s="1074"/>
    </row>
    <row r="28" spans="2:10" x14ac:dyDescent="0.45">
      <c r="B28" s="1106"/>
      <c r="C28" s="1107" t="s">
        <v>542</v>
      </c>
      <c r="D28" s="1108">
        <v>676</v>
      </c>
      <c r="E28" s="71" t="s">
        <v>215</v>
      </c>
      <c r="F28" s="1109">
        <f>'SCHEDULE II-13 OFFICE RENTALS'!$E$29</f>
        <v>0</v>
      </c>
      <c r="G28" s="1092">
        <v>0</v>
      </c>
      <c r="H28" s="1109">
        <f t="shared" si="1"/>
        <v>0</v>
      </c>
      <c r="I28" s="1118" t="s">
        <v>490</v>
      </c>
      <c r="J28" s="1074"/>
    </row>
    <row r="29" spans="2:10" x14ac:dyDescent="0.45">
      <c r="B29" s="874"/>
      <c r="C29" s="1107" t="s">
        <v>543</v>
      </c>
      <c r="D29" s="1108">
        <v>677</v>
      </c>
      <c r="E29" s="71" t="s">
        <v>216</v>
      </c>
      <c r="F29" s="1109">
        <f>'SCHEDULE II-14 OFFICE SUPPLIES'!$E$31</f>
        <v>2488</v>
      </c>
      <c r="G29" s="1092">
        <v>0</v>
      </c>
      <c r="H29" s="1109">
        <f t="shared" si="1"/>
        <v>2488</v>
      </c>
      <c r="I29" s="1073" t="s">
        <v>491</v>
      </c>
      <c r="J29" s="1074"/>
    </row>
    <row r="30" spans="2:10" x14ac:dyDescent="0.45">
      <c r="B30" s="874"/>
      <c r="C30" s="1107" t="s">
        <v>544</v>
      </c>
      <c r="D30" s="1108">
        <v>678</v>
      </c>
      <c r="E30" s="71" t="s">
        <v>217</v>
      </c>
      <c r="F30" s="1109">
        <f>'SCHEDULE II-15 PROF SERVICES'!$E$31</f>
        <v>0</v>
      </c>
      <c r="G30" s="1092">
        <v>0</v>
      </c>
      <c r="H30" s="1109">
        <f t="shared" si="1"/>
        <v>0</v>
      </c>
      <c r="I30" s="1073" t="s">
        <v>492</v>
      </c>
      <c r="J30" s="1074"/>
    </row>
    <row r="31" spans="2:10" x14ac:dyDescent="0.45">
      <c r="B31" s="874"/>
      <c r="C31" s="1107" t="s">
        <v>545</v>
      </c>
      <c r="D31" s="1108">
        <v>684</v>
      </c>
      <c r="E31" s="71" t="s">
        <v>218</v>
      </c>
      <c r="F31" s="1109">
        <f>'SCHEDULE II-16 INSURANCE'!$E$29</f>
        <v>8990</v>
      </c>
      <c r="G31" s="1092">
        <v>0</v>
      </c>
      <c r="H31" s="1109">
        <f t="shared" ref="H31:H34" si="2">SUM(F31:G31)</f>
        <v>8990</v>
      </c>
      <c r="I31" s="1073" t="s">
        <v>493</v>
      </c>
      <c r="J31" s="1074"/>
    </row>
    <row r="32" spans="2:10" x14ac:dyDescent="0.45">
      <c r="B32" s="874"/>
      <c r="C32" s="1107" t="s">
        <v>546</v>
      </c>
      <c r="D32" s="1108">
        <v>666</v>
      </c>
      <c r="E32" s="71" t="s">
        <v>548</v>
      </c>
      <c r="F32" s="1109">
        <f>'SCHEDULE II-17 RATE CASE EXP'!$E$36</f>
        <v>0</v>
      </c>
      <c r="G32" s="1092">
        <v>0</v>
      </c>
      <c r="H32" s="1109">
        <f t="shared" si="2"/>
        <v>0</v>
      </c>
      <c r="I32" s="1073" t="s">
        <v>736</v>
      </c>
      <c r="J32" s="1074"/>
    </row>
    <row r="33" spans="2:10" ht="12.75" customHeight="1" x14ac:dyDescent="0.45">
      <c r="B33" s="1106"/>
      <c r="C33" s="1116" t="s">
        <v>547</v>
      </c>
      <c r="D33" s="1113">
        <v>667</v>
      </c>
      <c r="E33" s="894" t="s">
        <v>549</v>
      </c>
      <c r="F33" s="1090">
        <f>'SCHEDULE II-18 REG EXP OTHER'!$E$29</f>
        <v>0</v>
      </c>
      <c r="G33" s="1115">
        <v>0</v>
      </c>
      <c r="H33" s="1090">
        <f t="shared" si="2"/>
        <v>0</v>
      </c>
      <c r="I33" s="1117" t="s">
        <v>494</v>
      </c>
      <c r="J33" s="1074"/>
    </row>
    <row r="34" spans="2:10" ht="12.9" thickBot="1" x14ac:dyDescent="0.5">
      <c r="B34" s="1077"/>
      <c r="C34" s="1078" t="s">
        <v>551</v>
      </c>
      <c r="D34" s="1119">
        <v>675</v>
      </c>
      <c r="E34" s="798" t="s">
        <v>349</v>
      </c>
      <c r="F34" s="1096">
        <f>'SCHEDULE II-19 MISCELLANEOUS'!$E$29</f>
        <v>2916</v>
      </c>
      <c r="G34" s="1120">
        <v>0</v>
      </c>
      <c r="H34" s="1096">
        <f t="shared" si="2"/>
        <v>2916</v>
      </c>
      <c r="I34" s="1121" t="s">
        <v>570</v>
      </c>
      <c r="J34" s="1074"/>
    </row>
    <row r="35" spans="2:10" ht="13.2" thickTop="1" thickBot="1" x14ac:dyDescent="0.5">
      <c r="B35" s="874"/>
      <c r="C35" s="1107" t="s">
        <v>552</v>
      </c>
      <c r="D35" s="1122"/>
      <c r="E35" s="71" t="s">
        <v>46</v>
      </c>
      <c r="F35" s="1109">
        <f>SUM(F23:F34)</f>
        <v>14394</v>
      </c>
      <c r="G35" s="1109">
        <f>SUM(G23:G34)</f>
        <v>0</v>
      </c>
      <c r="H35" s="1109">
        <f>SUM(H23:H34)</f>
        <v>14394</v>
      </c>
      <c r="I35" s="1123" t="s">
        <v>735</v>
      </c>
      <c r="J35" s="1074"/>
    </row>
    <row r="36" spans="2:10" ht="13.2" thickTop="1" thickBot="1" x14ac:dyDescent="0.5">
      <c r="B36" s="1124"/>
      <c r="C36" s="1125" t="s">
        <v>553</v>
      </c>
      <c r="D36" s="1126"/>
      <c r="E36" s="1127" t="s">
        <v>518</v>
      </c>
      <c r="F36" s="1128">
        <f>F14+F21+F35</f>
        <v>57181</v>
      </c>
      <c r="G36" s="1128">
        <f t="shared" ref="G36:H36" si="3">G14+G21+G35</f>
        <v>0</v>
      </c>
      <c r="H36" s="1128">
        <f t="shared" si="3"/>
        <v>57181</v>
      </c>
      <c r="I36" s="822" t="s">
        <v>917</v>
      </c>
    </row>
    <row r="37" spans="2:10" ht="15" customHeight="1" thickTop="1" thickBot="1" x14ac:dyDescent="0.5">
      <c r="B37" s="874"/>
      <c r="C37" s="1107" t="s">
        <v>554</v>
      </c>
      <c r="D37" s="1129">
        <v>403</v>
      </c>
      <c r="E37" s="1130" t="s">
        <v>14</v>
      </c>
      <c r="F37" s="1271">
        <f>'SCHEDULE III-3 PLANT IN SERVICE'!$M$35</f>
        <v>5896.3233333333337</v>
      </c>
      <c r="G37" s="1092">
        <v>0</v>
      </c>
      <c r="H37" s="1128">
        <f t="shared" ref="H37" si="4">SUM(F37:G37)</f>
        <v>5896.3233333333337</v>
      </c>
      <c r="I37" s="1131" t="s">
        <v>874</v>
      </c>
      <c r="J37" s="1074"/>
    </row>
    <row r="38" spans="2:10" x14ac:dyDescent="0.45">
      <c r="B38" s="1106"/>
      <c r="C38" s="1116" t="s">
        <v>555</v>
      </c>
      <c r="D38" s="1132">
        <v>408</v>
      </c>
      <c r="E38" s="1114" t="s">
        <v>519</v>
      </c>
      <c r="F38" s="1090">
        <v>0</v>
      </c>
      <c r="G38" s="1115">
        <v>0</v>
      </c>
      <c r="H38" s="1090">
        <v>0</v>
      </c>
      <c r="I38" s="1133" t="s">
        <v>875</v>
      </c>
      <c r="J38" s="1074"/>
    </row>
    <row r="39" spans="2:10" ht="12.9" thickBot="1" x14ac:dyDescent="0.5">
      <c r="B39" s="1062"/>
      <c r="C39" s="1063" t="s">
        <v>556</v>
      </c>
      <c r="D39" s="1132" t="s">
        <v>16</v>
      </c>
      <c r="E39" s="1134" t="s">
        <v>615</v>
      </c>
      <c r="F39" s="1071">
        <f>'SCH V FEDERAL INCOME TAX'!$D$15</f>
        <v>24690.046266576119</v>
      </c>
      <c r="G39" s="1072">
        <v>0</v>
      </c>
      <c r="H39" s="1071">
        <f>F39+G39</f>
        <v>24690.046266576119</v>
      </c>
      <c r="I39" s="1073" t="s">
        <v>876</v>
      </c>
      <c r="J39" s="1074"/>
    </row>
    <row r="40" spans="2:10" ht="12.9" thickBot="1" x14ac:dyDescent="0.5">
      <c r="B40" s="1135"/>
      <c r="C40" s="1136" t="s">
        <v>550</v>
      </c>
      <c r="D40" s="1122"/>
      <c r="E40" s="1137" t="s">
        <v>558</v>
      </c>
      <c r="F40" s="1138">
        <f>SUM(F36:F39)</f>
        <v>87767.369599909449</v>
      </c>
      <c r="G40" s="1138">
        <f>G18+G25+G39</f>
        <v>0</v>
      </c>
      <c r="H40" s="1138">
        <f>SUM(H36:H39)</f>
        <v>87767.369599909449</v>
      </c>
      <c r="I40" s="1139"/>
      <c r="J40" s="1074"/>
    </row>
    <row r="41" spans="2:10" ht="15.6" customHeight="1" x14ac:dyDescent="0.45">
      <c r="B41" s="874"/>
      <c r="C41" s="1107" t="s">
        <v>557</v>
      </c>
      <c r="D41" s="1140"/>
      <c r="E41" s="1130" t="s">
        <v>563</v>
      </c>
      <c r="F41" s="1109">
        <f>'SCHEDULE I-2 REVENUES'!$H$17</f>
        <v>52764</v>
      </c>
      <c r="G41" s="1141"/>
      <c r="H41" s="1142"/>
      <c r="I41" s="1143" t="s">
        <v>978</v>
      </c>
    </row>
    <row r="42" spans="2:10" ht="15.6" customHeight="1" x14ac:dyDescent="0.45">
      <c r="B42" s="874"/>
      <c r="C42" s="1107" t="s">
        <v>559</v>
      </c>
      <c r="D42" s="1140"/>
      <c r="E42" s="1130" t="s">
        <v>564</v>
      </c>
      <c r="F42" s="1109">
        <f>F41-F40</f>
        <v>-35003.369599909449</v>
      </c>
      <c r="G42" s="1141"/>
      <c r="H42" s="1142"/>
      <c r="I42" s="1258" t="s">
        <v>1195</v>
      </c>
    </row>
    <row r="43" spans="2:10" ht="15.6" customHeight="1" thickBot="1" x14ac:dyDescent="0.5">
      <c r="B43" s="874"/>
      <c r="C43" s="1107" t="s">
        <v>560</v>
      </c>
      <c r="D43" s="1144"/>
      <c r="E43" s="1145" t="s">
        <v>291</v>
      </c>
      <c r="F43" s="1146"/>
      <c r="G43" s="1147">
        <v>0</v>
      </c>
      <c r="H43" s="1148">
        <f>'SCHEDULE III-1 RETURN'!$E$12</f>
        <v>3517.6757070000003</v>
      </c>
      <c r="I43" s="1149" t="s">
        <v>909</v>
      </c>
    </row>
    <row r="44" spans="2:10" ht="15.6" customHeight="1" thickBot="1" x14ac:dyDescent="0.5">
      <c r="B44" s="1106"/>
      <c r="C44" s="1107" t="s">
        <v>561</v>
      </c>
      <c r="D44" s="1150"/>
      <c r="E44" s="1137" t="s">
        <v>565</v>
      </c>
      <c r="F44" s="1151"/>
      <c r="G44" s="1152">
        <f>SUM(G40:G43)</f>
        <v>0</v>
      </c>
      <c r="H44" s="1138">
        <f>H40+H43</f>
        <v>91285.045306909451</v>
      </c>
      <c r="I44" s="1302" t="s">
        <v>1220</v>
      </c>
    </row>
    <row r="45" spans="2:10" ht="25.2" x14ac:dyDescent="0.45">
      <c r="B45" s="874"/>
      <c r="C45" s="1107" t="s">
        <v>562</v>
      </c>
      <c r="D45" s="1140"/>
      <c r="E45" s="1130" t="s">
        <v>946</v>
      </c>
      <c r="F45" s="1142"/>
      <c r="G45" s="1153" t="s">
        <v>945</v>
      </c>
      <c r="H45" s="1109">
        <f>H44-F41</f>
        <v>38521.045306909451</v>
      </c>
      <c r="I45" s="1123" t="s">
        <v>942</v>
      </c>
    </row>
    <row r="46" spans="2:10" ht="25.2" x14ac:dyDescent="0.45">
      <c r="B46" s="1106"/>
      <c r="C46" s="1116" t="s">
        <v>571</v>
      </c>
      <c r="D46" s="1154"/>
      <c r="E46" s="1114" t="s">
        <v>566</v>
      </c>
      <c r="F46" s="1155"/>
      <c r="G46" s="1156"/>
      <c r="H46" s="1272">
        <f>H45/F41</f>
        <v>0.73006302226725517</v>
      </c>
      <c r="I46" s="1259" t="s">
        <v>1219</v>
      </c>
    </row>
    <row r="47" spans="2:10" ht="25.2" x14ac:dyDescent="0.45">
      <c r="B47" s="874"/>
      <c r="C47" s="810" t="s">
        <v>572</v>
      </c>
      <c r="D47" s="1157"/>
      <c r="E47" s="1312" t="s">
        <v>805</v>
      </c>
      <c r="F47" s="1313"/>
      <c r="G47" s="1314"/>
      <c r="H47" s="1313">
        <f>'SCHEDULE II-3 OTHER REV '!$F$33</f>
        <v>940</v>
      </c>
      <c r="I47" s="1118" t="s">
        <v>977</v>
      </c>
    </row>
    <row r="48" spans="2:10" ht="12.9" thickBot="1" x14ac:dyDescent="0.5">
      <c r="B48" s="1038"/>
      <c r="C48" s="1158" t="s">
        <v>573</v>
      </c>
      <c r="D48" s="1159"/>
      <c r="E48" s="1160" t="s">
        <v>941</v>
      </c>
      <c r="F48" s="1161"/>
      <c r="G48" s="1162" t="s">
        <v>943</v>
      </c>
      <c r="H48" s="1273">
        <f>H44-H47</f>
        <v>90345.045306909451</v>
      </c>
      <c r="I48" s="1301" t="s">
        <v>1218</v>
      </c>
    </row>
    <row r="49" ht="12.9" thickTop="1" x14ac:dyDescent="0.45"/>
  </sheetData>
  <customSheetViews>
    <customSheetView guid="{3A2A3983-1836-447A-BB85-852FF2BFBCA6}" showPageBreaks="1" fitToPage="1" view="pageLayout" topLeftCell="B7">
      <selection activeCell="F34" sqref="F34"/>
      <pageMargins left="0.51" right="0.52" top="0.78" bottom="1" header="0.5" footer="0.5"/>
      <pageSetup scale="98" orientation="portrait" r:id="rId1"/>
      <headerFooter alignWithMargins="0">
        <oddHeader>&amp;R&amp;"Times New Roman,Regular"&amp;A</oddHeader>
        <oddFooter>&amp;C&amp;"Times New Roman,Regular"&amp;8 9/17/15&amp;R&amp;"Times New Roman,Regular"Page 6</oddFooter>
      </headerFooter>
    </customSheetView>
  </customSheetViews>
  <mergeCells count="2">
    <mergeCell ref="F1:H1"/>
    <mergeCell ref="G4:H4"/>
  </mergeCells>
  <phoneticPr fontId="6" type="noConversion"/>
  <pageMargins left="0.51" right="0.52" top="0.78" bottom="1" header="0.5" footer="0.5"/>
  <pageSetup scale="89" orientation="portrait" horizontalDpi="4294967293" verticalDpi="4294967293" r:id="rId2"/>
  <headerFooter alignWithMargins="0">
    <oddHeader>&amp;R&amp;"Times New Roman,Regular"&amp;A</oddHeader>
    <oddFooter>&amp;C&amp;"Times New Roman,Regular"&amp;8 9/17/15&amp;R&amp;"Times New Roman,Regular"Page 6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4:N25"/>
  <sheetViews>
    <sheetView view="pageLayout" topLeftCell="B2" zoomScale="121" zoomScaleNormal="100" zoomScalePageLayoutView="121" workbookViewId="0">
      <selection activeCell="H18" sqref="H18:I18"/>
    </sheetView>
  </sheetViews>
  <sheetFormatPr defaultColWidth="9.109375" defaultRowHeight="12.6" x14ac:dyDescent="0.45"/>
  <cols>
    <col min="1" max="1" width="2.27734375" style="32" customWidth="1"/>
    <col min="2" max="2" width="1.38671875" style="32" customWidth="1"/>
    <col min="3" max="3" width="2.609375" style="32" customWidth="1"/>
    <col min="4" max="4" width="2" style="32" customWidth="1"/>
    <col min="5" max="5" width="0.38671875" style="32" customWidth="1"/>
    <col min="6" max="6" width="23" style="32" customWidth="1"/>
    <col min="7" max="7" width="9" style="32" customWidth="1"/>
    <col min="8" max="8" width="9.71875" style="32" customWidth="1"/>
    <col min="9" max="9" width="11.71875" style="32" customWidth="1"/>
    <col min="10" max="10" width="15.38671875" style="32" customWidth="1"/>
    <col min="11" max="11" width="10.71875" style="32" customWidth="1"/>
    <col min="12" max="12" width="1.38671875" style="32" customWidth="1"/>
    <col min="13" max="13" width="2.609375" style="32" customWidth="1"/>
    <col min="14" max="16384" width="9.109375" style="32"/>
  </cols>
  <sheetData>
    <row r="4" spans="1:14" ht="12.9" thickBot="1" x14ac:dyDescent="0.5"/>
    <row r="5" spans="1:14" ht="16.5" customHeight="1" thickTop="1" x14ac:dyDescent="0.55000000000000004">
      <c r="A5" s="1014"/>
      <c r="B5" s="76"/>
      <c r="C5" s="1015"/>
      <c r="D5" s="1016"/>
      <c r="E5" s="1016"/>
      <c r="F5" s="1359" t="s">
        <v>1154</v>
      </c>
      <c r="G5" s="1360"/>
      <c r="H5" s="1355" t="s">
        <v>1213</v>
      </c>
      <c r="I5" s="1377"/>
      <c r="J5" s="1377"/>
      <c r="K5" s="1208"/>
      <c r="L5" s="73"/>
      <c r="M5" s="73"/>
    </row>
    <row r="6" spans="1:14" ht="16.5" customHeight="1" x14ac:dyDescent="0.55000000000000004">
      <c r="A6" s="23"/>
      <c r="C6" s="103"/>
      <c r="D6" s="57"/>
      <c r="E6" s="57"/>
      <c r="F6" s="57" t="s">
        <v>879</v>
      </c>
      <c r="G6" s="57"/>
      <c r="H6" s="57"/>
      <c r="I6" s="57"/>
      <c r="J6" s="57"/>
      <c r="K6" s="1017"/>
      <c r="L6" s="57"/>
      <c r="M6" s="57"/>
    </row>
    <row r="7" spans="1:14" ht="16.5" customHeight="1" x14ac:dyDescent="0.55000000000000004">
      <c r="A7" s="1018"/>
      <c r="B7" s="150"/>
      <c r="C7" s="1019"/>
      <c r="D7" s="1020"/>
      <c r="E7" s="1020"/>
      <c r="F7" s="1361" t="s">
        <v>921</v>
      </c>
      <c r="G7" s="1362"/>
      <c r="H7" s="1362"/>
      <c r="I7" s="1363"/>
      <c r="J7" s="1363"/>
      <c r="K7" s="145"/>
      <c r="L7" s="144"/>
      <c r="M7" s="144"/>
      <c r="N7" s="150" t="s">
        <v>128</v>
      </c>
    </row>
    <row r="8" spans="1:14" ht="16.5" customHeight="1" x14ac:dyDescent="0.55000000000000004">
      <c r="A8" s="23"/>
      <c r="B8" s="11"/>
      <c r="C8" s="10"/>
      <c r="D8" s="11"/>
      <c r="E8" s="11"/>
      <c r="F8" s="1372" t="s">
        <v>1067</v>
      </c>
      <c r="G8" s="1372"/>
      <c r="H8" s="1372"/>
      <c r="I8" s="1372"/>
      <c r="J8" s="1372"/>
      <c r="K8" s="12"/>
      <c r="L8" s="11"/>
      <c r="M8" s="11"/>
    </row>
    <row r="9" spans="1:14" ht="10.5" customHeight="1" x14ac:dyDescent="0.5">
      <c r="B9" s="57"/>
      <c r="C9" s="1021"/>
      <c r="D9" s="17"/>
      <c r="E9" s="17"/>
      <c r="F9" s="17"/>
      <c r="G9" s="17"/>
      <c r="H9" s="17"/>
      <c r="I9" s="17"/>
      <c r="J9" s="17"/>
      <c r="K9" s="39"/>
      <c r="L9" s="57"/>
      <c r="M9" s="57"/>
    </row>
    <row r="10" spans="1:14" ht="12.75" customHeight="1" x14ac:dyDescent="0.45">
      <c r="C10" s="1022" t="s">
        <v>129</v>
      </c>
      <c r="D10" s="36"/>
      <c r="E10" s="256"/>
      <c r="F10" s="1368" t="s">
        <v>495</v>
      </c>
      <c r="G10" s="1369"/>
      <c r="H10" s="1373" t="s">
        <v>922</v>
      </c>
      <c r="I10" s="1374"/>
      <c r="J10" s="1364"/>
      <c r="K10" s="1365"/>
      <c r="L10" s="76"/>
    </row>
    <row r="11" spans="1:14" ht="12.75" customHeight="1" thickBot="1" x14ac:dyDescent="0.5">
      <c r="C11" s="1024" t="s">
        <v>132</v>
      </c>
      <c r="D11" s="1025"/>
      <c r="E11" s="1026"/>
      <c r="F11" s="1370"/>
      <c r="G11" s="1371"/>
      <c r="H11" s="1375"/>
      <c r="I11" s="1376"/>
      <c r="J11" s="1366"/>
      <c r="K11" s="1367"/>
      <c r="L11" s="76"/>
    </row>
    <row r="12" spans="1:14" ht="20.5" customHeight="1" x14ac:dyDescent="0.45">
      <c r="C12" s="1392" t="s">
        <v>161</v>
      </c>
      <c r="D12" s="1393"/>
      <c r="E12" s="1027"/>
      <c r="F12" s="1396" t="s">
        <v>923</v>
      </c>
      <c r="G12" s="1397"/>
      <c r="H12" s="1394">
        <v>26925</v>
      </c>
      <c r="I12" s="1395"/>
      <c r="J12" s="1378" t="s">
        <v>955</v>
      </c>
      <c r="K12" s="1379"/>
      <c r="L12" s="989"/>
    </row>
    <row r="13" spans="1:14" ht="20.5" customHeight="1" x14ac:dyDescent="0.45">
      <c r="C13" s="1380" t="s">
        <v>163</v>
      </c>
      <c r="D13" s="1381"/>
      <c r="E13" s="1027"/>
      <c r="F13" s="1028" t="s">
        <v>920</v>
      </c>
      <c r="G13" s="1029"/>
      <c r="H13" s="1394">
        <v>24899</v>
      </c>
      <c r="I13" s="1395"/>
      <c r="J13" s="1386" t="s">
        <v>955</v>
      </c>
      <c r="K13" s="1387"/>
      <c r="L13" s="989"/>
    </row>
    <row r="14" spans="1:14" ht="26.5" customHeight="1" thickBot="1" x14ac:dyDescent="0.5">
      <c r="C14" s="1382" t="s">
        <v>165</v>
      </c>
      <c r="D14" s="1383"/>
      <c r="E14" s="223"/>
      <c r="F14" s="1384" t="s">
        <v>924</v>
      </c>
      <c r="G14" s="1385"/>
      <c r="H14" s="1388">
        <v>0</v>
      </c>
      <c r="I14" s="1389"/>
      <c r="J14" s="1390" t="s">
        <v>955</v>
      </c>
      <c r="K14" s="1391"/>
      <c r="L14" s="989"/>
    </row>
    <row r="15" spans="1:14" ht="29.5" customHeight="1" thickBot="1" x14ac:dyDescent="0.5">
      <c r="C15" s="1400" t="s">
        <v>167</v>
      </c>
      <c r="D15" s="1401"/>
      <c r="E15" s="355"/>
      <c r="F15" s="1402" t="s">
        <v>932</v>
      </c>
      <c r="G15" s="1402"/>
      <c r="H15" s="1403">
        <f>SUM(H12:H14)</f>
        <v>51824</v>
      </c>
      <c r="I15" s="1404"/>
      <c r="J15" s="1407" t="s">
        <v>1196</v>
      </c>
      <c r="K15" s="1408"/>
      <c r="L15" s="76"/>
    </row>
    <row r="16" spans="1:14" ht="31.5" customHeight="1" thickBot="1" x14ac:dyDescent="0.5">
      <c r="C16" s="1413" t="s">
        <v>169</v>
      </c>
      <c r="D16" s="1414"/>
      <c r="E16" s="206"/>
      <c r="F16" s="1417" t="s">
        <v>936</v>
      </c>
      <c r="G16" s="1418"/>
      <c r="H16" s="1419">
        <f>'SCHEDULE II-3 OTHER REV '!$D$33</f>
        <v>940</v>
      </c>
      <c r="I16" s="1420"/>
      <c r="J16" s="1409" t="s">
        <v>954</v>
      </c>
      <c r="K16" s="1410"/>
      <c r="L16" s="989"/>
    </row>
    <row r="17" spans="1:13" ht="30" customHeight="1" thickBot="1" x14ac:dyDescent="0.5">
      <c r="C17" s="1400" t="s">
        <v>176</v>
      </c>
      <c r="D17" s="1401"/>
      <c r="E17" s="1030"/>
      <c r="F17" s="1415" t="s">
        <v>938</v>
      </c>
      <c r="G17" s="1416"/>
      <c r="H17" s="1411">
        <f>SUM(H15:H16)</f>
        <v>52764</v>
      </c>
      <c r="I17" s="1412"/>
      <c r="J17" s="1405" t="s">
        <v>937</v>
      </c>
      <c r="K17" s="1406"/>
      <c r="L17" s="76"/>
    </row>
    <row r="18" spans="1:13" ht="17.5" customHeight="1" x14ac:dyDescent="0.45">
      <c r="F18" s="76"/>
      <c r="G18" s="76"/>
      <c r="H18" s="1399" t="s">
        <v>935</v>
      </c>
      <c r="I18" s="1399"/>
      <c r="J18" s="76"/>
      <c r="K18" s="76"/>
    </row>
    <row r="19" spans="1:13" ht="14.25" customHeight="1" x14ac:dyDescent="0.45">
      <c r="A19" s="76"/>
      <c r="B19" s="1031"/>
      <c r="C19" s="76"/>
      <c r="D19" s="76"/>
      <c r="E19" s="76"/>
      <c r="F19" s="76" t="s">
        <v>933</v>
      </c>
      <c r="G19" s="40"/>
      <c r="H19" s="40"/>
      <c r="I19" s="40"/>
      <c r="J19" s="40"/>
      <c r="K19" s="40"/>
      <c r="L19" s="40"/>
      <c r="M19" s="76"/>
    </row>
    <row r="20" spans="1:13" ht="12.75" customHeight="1" x14ac:dyDescent="0.45">
      <c r="A20" s="76"/>
      <c r="B20" s="1023"/>
      <c r="C20" s="40"/>
      <c r="D20" s="40"/>
      <c r="E20" s="40"/>
      <c r="F20" s="44" t="s">
        <v>934</v>
      </c>
      <c r="G20" s="40"/>
      <c r="H20" s="40"/>
      <c r="I20" s="40"/>
      <c r="J20" s="40"/>
      <c r="K20" s="40"/>
      <c r="L20" s="40"/>
      <c r="M20" s="76"/>
    </row>
    <row r="21" spans="1:13" ht="11.1" customHeight="1" x14ac:dyDescent="0.45"/>
    <row r="22" spans="1:13" ht="12" customHeight="1" x14ac:dyDescent="0.45">
      <c r="F22" s="32" t="s">
        <v>496</v>
      </c>
    </row>
    <row r="23" spans="1:13" ht="14.25" customHeight="1" x14ac:dyDescent="0.45">
      <c r="F23" s="32" t="s">
        <v>497</v>
      </c>
    </row>
    <row r="24" spans="1:13" ht="11.1" customHeight="1" x14ac:dyDescent="0.45"/>
    <row r="25" spans="1:13" ht="41.25" customHeight="1" x14ac:dyDescent="0.45">
      <c r="F25" s="1398"/>
      <c r="G25" s="1398"/>
      <c r="H25" s="1398"/>
      <c r="I25" s="1398"/>
      <c r="J25" s="1398"/>
      <c r="K25" s="1398"/>
      <c r="L25" s="1398"/>
    </row>
  </sheetData>
  <customSheetViews>
    <customSheetView guid="{3A2A3983-1836-447A-BB85-852FF2BFBCA6}" showPageBreaks="1" fitToPage="1" printArea="1" view="pageLayout">
      <selection activeCell="H46" sqref="H46"/>
      <pageMargins left="0.75" right="0.75" top="0.69" bottom="0.78" header="0.5" footer="0.5"/>
      <printOptions horizontalCentered="1"/>
      <pageSetup scale="88" orientation="portrait" r:id="rId1"/>
      <headerFooter alignWithMargins="0">
        <oddHeader>&amp;R&amp;"Times New Roman,Regular"&amp;A</oddHeader>
        <oddFooter>&amp;C&amp;"Times New Roman,Regular"&amp;8 9/17/15&amp;R&amp;"Times New Roman,Regular"Page 7</oddFooter>
      </headerFooter>
    </customSheetView>
  </customSheetViews>
  <mergeCells count="33">
    <mergeCell ref="F25:L25"/>
    <mergeCell ref="H18:I18"/>
    <mergeCell ref="C15:D15"/>
    <mergeCell ref="F15:G15"/>
    <mergeCell ref="H15:I15"/>
    <mergeCell ref="J17:K17"/>
    <mergeCell ref="J15:K15"/>
    <mergeCell ref="J16:K16"/>
    <mergeCell ref="C17:D17"/>
    <mergeCell ref="H17:I17"/>
    <mergeCell ref="C16:D16"/>
    <mergeCell ref="F17:G17"/>
    <mergeCell ref="F16:G16"/>
    <mergeCell ref="H16:I16"/>
    <mergeCell ref="J12:K12"/>
    <mergeCell ref="C13:D13"/>
    <mergeCell ref="C14:D14"/>
    <mergeCell ref="F14:G14"/>
    <mergeCell ref="J13:K13"/>
    <mergeCell ref="H14:I14"/>
    <mergeCell ref="J14:K14"/>
    <mergeCell ref="C12:D12"/>
    <mergeCell ref="H13:I13"/>
    <mergeCell ref="F12:G12"/>
    <mergeCell ref="H12:I12"/>
    <mergeCell ref="F5:G5"/>
    <mergeCell ref="F7:H7"/>
    <mergeCell ref="I7:J7"/>
    <mergeCell ref="J10:K11"/>
    <mergeCell ref="F10:G11"/>
    <mergeCell ref="F8:J8"/>
    <mergeCell ref="H10:I11"/>
    <mergeCell ref="H5:J5"/>
  </mergeCells>
  <printOptions horizontalCentered="1"/>
  <pageMargins left="0.75" right="0.75" top="0.69" bottom="0.78" header="0.5" footer="0.5"/>
  <pageSetup scale="89" orientation="portrait" horizontalDpi="4294967293" verticalDpi="4294967293" r:id="rId2"/>
  <headerFooter alignWithMargins="0">
    <oddHeader>&amp;R&amp;"Times New Roman,Regular"&amp;A</oddHeader>
    <oddFooter>&amp;C&amp;"Times New Roman,Regular"&amp;8 9/17/15&amp;R&amp;"Times New Roman,Regular"Page 7</oddFooter>
  </headerFooter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M80"/>
  <sheetViews>
    <sheetView view="pageLayout" topLeftCell="A3" zoomScaleNormal="100" workbookViewId="0">
      <selection activeCell="L24" sqref="L24"/>
    </sheetView>
  </sheetViews>
  <sheetFormatPr defaultColWidth="9.109375" defaultRowHeight="12.6" x14ac:dyDescent="0.45"/>
  <cols>
    <col min="1" max="1" width="4.109375" style="32" customWidth="1"/>
    <col min="2" max="2" width="5.609375" style="32" customWidth="1"/>
    <col min="3" max="3" width="11.109375" style="32" customWidth="1"/>
    <col min="4" max="4" width="10.71875" style="32" customWidth="1"/>
    <col min="5" max="5" width="6" style="32" customWidth="1"/>
    <col min="6" max="6" width="6.71875" style="32" customWidth="1"/>
    <col min="7" max="7" width="13.609375" style="32" customWidth="1"/>
    <col min="8" max="8" width="14" style="32" customWidth="1"/>
    <col min="9" max="9" width="3.38671875" style="32" customWidth="1"/>
    <col min="10" max="10" width="9.109375" style="32"/>
    <col min="11" max="11" width="12.27734375" style="32" customWidth="1"/>
    <col min="12" max="16384" width="9.109375" style="32"/>
  </cols>
  <sheetData>
    <row r="1" spans="1:13" ht="16.2" x14ac:dyDescent="0.55000000000000004">
      <c r="A1" s="974"/>
      <c r="B1" s="975"/>
      <c r="C1" s="976"/>
      <c r="D1" s="910" t="s">
        <v>1095</v>
      </c>
      <c r="E1" s="139"/>
      <c r="F1" s="141"/>
      <c r="G1" s="141"/>
      <c r="H1" s="141"/>
      <c r="I1" s="141"/>
      <c r="J1" s="139"/>
      <c r="K1" s="977"/>
      <c r="L1" s="978"/>
      <c r="M1" s="978"/>
    </row>
    <row r="2" spans="1:13" ht="16.2" x14ac:dyDescent="0.55000000000000004">
      <c r="A2" s="979"/>
      <c r="B2" s="1421" t="s">
        <v>440</v>
      </c>
      <c r="C2" s="1422"/>
      <c r="D2" s="1422"/>
      <c r="E2" s="1422"/>
      <c r="F2" s="1422"/>
      <c r="G2" s="1422"/>
      <c r="H2" s="1422"/>
      <c r="I2" s="1422"/>
      <c r="J2" s="1422"/>
      <c r="K2" s="1423"/>
      <c r="L2" s="76"/>
      <c r="M2" s="76"/>
    </row>
    <row r="3" spans="1:13" ht="14.1" x14ac:dyDescent="0.5">
      <c r="A3" s="509"/>
      <c r="B3" s="502"/>
      <c r="C3" s="980"/>
      <c r="D3" s="981" t="s">
        <v>640</v>
      </c>
      <c r="E3" s="982"/>
      <c r="F3" s="982"/>
      <c r="G3" s="982"/>
      <c r="H3" s="982"/>
      <c r="I3" s="503"/>
      <c r="J3" s="503"/>
      <c r="K3" s="504"/>
      <c r="L3" s="76"/>
      <c r="M3" s="76"/>
    </row>
    <row r="4" spans="1:13" ht="16.2" x14ac:dyDescent="0.55000000000000004">
      <c r="A4" s="41"/>
      <c r="B4" s="104"/>
      <c r="C4" s="1429" t="s">
        <v>630</v>
      </c>
      <c r="D4" s="1430"/>
      <c r="E4" s="1430"/>
      <c r="F4" s="1219"/>
      <c r="G4" s="57"/>
      <c r="H4" s="57"/>
      <c r="I4" s="57"/>
      <c r="J4" s="11"/>
      <c r="K4" s="106"/>
      <c r="L4" s="76"/>
      <c r="M4" s="76"/>
    </row>
    <row r="5" spans="1:13" x14ac:dyDescent="0.45">
      <c r="A5" s="76"/>
      <c r="B5" s="206"/>
      <c r="C5" s="76"/>
      <c r="D5" s="76"/>
      <c r="E5" s="76"/>
      <c r="F5" s="76"/>
      <c r="G5" s="76"/>
      <c r="H5" s="76"/>
      <c r="I5" s="76"/>
      <c r="J5" s="76"/>
      <c r="K5" s="207"/>
      <c r="L5" s="76"/>
      <c r="M5" s="76"/>
    </row>
    <row r="6" spans="1:13" ht="13.9" customHeight="1" x14ac:dyDescent="0.45">
      <c r="B6" s="475"/>
      <c r="C6" s="83"/>
      <c r="D6" s="83"/>
      <c r="E6" s="83"/>
      <c r="F6" s="83"/>
      <c r="G6" s="83"/>
      <c r="H6" s="83"/>
      <c r="I6" s="83"/>
      <c r="J6" s="83"/>
      <c r="K6" s="983"/>
    </row>
    <row r="7" spans="1:13" ht="13.9" customHeight="1" x14ac:dyDescent="0.45">
      <c r="B7" s="984" t="s">
        <v>143</v>
      </c>
      <c r="C7" s="703" t="s">
        <v>61</v>
      </c>
      <c r="D7" s="703" t="s">
        <v>62</v>
      </c>
      <c r="E7" s="84" t="s">
        <v>144</v>
      </c>
      <c r="F7" s="742"/>
      <c r="G7" s="84" t="s">
        <v>145</v>
      </c>
      <c r="H7" s="337" t="s">
        <v>146</v>
      </c>
      <c r="I7" s="742"/>
      <c r="J7" s="703" t="s">
        <v>147</v>
      </c>
      <c r="K7" s="704" t="s">
        <v>148</v>
      </c>
    </row>
    <row r="8" spans="1:13" ht="13.15" customHeight="1" x14ac:dyDescent="0.45">
      <c r="B8" s="985"/>
      <c r="C8" s="268"/>
      <c r="D8" s="223"/>
      <c r="E8" s="220"/>
      <c r="F8" s="220"/>
      <c r="G8" s="220"/>
      <c r="H8" s="220"/>
      <c r="I8" s="220"/>
      <c r="J8" s="268"/>
      <c r="K8" s="986"/>
    </row>
    <row r="9" spans="1:13" x14ac:dyDescent="0.45">
      <c r="B9" s="248"/>
      <c r="C9" s="249"/>
      <c r="D9" s="251" t="s">
        <v>596</v>
      </c>
      <c r="E9" s="246"/>
      <c r="F9" s="246"/>
      <c r="G9" s="246"/>
      <c r="H9" s="246"/>
      <c r="I9" s="246"/>
      <c r="J9" s="249"/>
      <c r="K9" s="987"/>
    </row>
    <row r="10" spans="1:13" x14ac:dyDescent="0.45">
      <c r="B10" s="988"/>
      <c r="C10" s="266"/>
      <c r="D10" s="266"/>
      <c r="E10" s="223"/>
      <c r="F10" s="218"/>
      <c r="G10" s="223"/>
      <c r="H10" s="266"/>
      <c r="I10" s="218"/>
      <c r="J10" s="266"/>
      <c r="K10" s="221"/>
    </row>
    <row r="11" spans="1:13" x14ac:dyDescent="0.45">
      <c r="B11" s="989" t="s">
        <v>149</v>
      </c>
      <c r="C11" s="703" t="s">
        <v>150</v>
      </c>
      <c r="D11" s="703" t="s">
        <v>151</v>
      </c>
      <c r="E11" s="256"/>
      <c r="F11" s="78"/>
      <c r="G11" s="84" t="s">
        <v>152</v>
      </c>
      <c r="H11" s="703" t="s">
        <v>153</v>
      </c>
      <c r="I11" s="742"/>
      <c r="J11" s="703" t="s">
        <v>150</v>
      </c>
      <c r="K11" s="704" t="s">
        <v>150</v>
      </c>
    </row>
    <row r="12" spans="1:13" x14ac:dyDescent="0.45">
      <c r="B12" s="989" t="s">
        <v>154</v>
      </c>
      <c r="C12" s="703" t="s">
        <v>155</v>
      </c>
      <c r="D12" s="703" t="s">
        <v>142</v>
      </c>
      <c r="E12" s="256" t="s">
        <v>156</v>
      </c>
      <c r="F12" s="78"/>
      <c r="G12" s="84" t="s">
        <v>156</v>
      </c>
      <c r="H12" s="703"/>
      <c r="I12" s="742"/>
      <c r="J12" s="703" t="s">
        <v>157</v>
      </c>
      <c r="K12" s="704" t="s">
        <v>158</v>
      </c>
    </row>
    <row r="13" spans="1:13" x14ac:dyDescent="0.45">
      <c r="B13" s="204"/>
      <c r="C13" s="337"/>
      <c r="D13" s="337"/>
      <c r="E13" s="251" t="s">
        <v>159</v>
      </c>
      <c r="F13" s="252"/>
      <c r="G13" s="264"/>
      <c r="H13" s="337"/>
      <c r="I13" s="265"/>
      <c r="J13" s="337"/>
      <c r="K13" s="253" t="s">
        <v>498</v>
      </c>
    </row>
    <row r="14" spans="1:13" ht="25.5" thickBot="1" x14ac:dyDescent="0.5">
      <c r="B14" s="990"/>
      <c r="C14" s="991"/>
      <c r="D14" s="882" t="s">
        <v>451</v>
      </c>
      <c r="E14" s="992"/>
      <c r="F14" s="993"/>
      <c r="G14" s="994" t="s">
        <v>452</v>
      </c>
      <c r="H14" s="995" t="s">
        <v>458</v>
      </c>
      <c r="I14" s="996"/>
      <c r="J14" s="997"/>
      <c r="K14" s="998" t="s">
        <v>480</v>
      </c>
    </row>
    <row r="15" spans="1:13" ht="19.149999999999999" customHeight="1" x14ac:dyDescent="0.45">
      <c r="B15" s="999" t="s">
        <v>161</v>
      </c>
      <c r="C15" s="474" t="s">
        <v>162</v>
      </c>
      <c r="D15" s="259">
        <v>66</v>
      </c>
      <c r="E15" s="1424">
        <v>0</v>
      </c>
      <c r="F15" s="1425"/>
      <c r="G15" s="352">
        <f>D15+E15</f>
        <v>66</v>
      </c>
      <c r="H15" s="259">
        <f>G15/2</f>
        <v>33</v>
      </c>
      <c r="I15" s="983"/>
      <c r="J15" s="1000">
        <v>1</v>
      </c>
      <c r="K15" s="1001">
        <f>G15*J15</f>
        <v>66</v>
      </c>
    </row>
    <row r="16" spans="1:13" ht="19.149999999999999" customHeight="1" x14ac:dyDescent="0.45">
      <c r="B16" s="999" t="s">
        <v>163</v>
      </c>
      <c r="C16" s="474" t="s">
        <v>164</v>
      </c>
      <c r="D16" s="259">
        <v>5</v>
      </c>
      <c r="E16" s="1424">
        <v>0</v>
      </c>
      <c r="F16" s="1425"/>
      <c r="G16" s="352">
        <f t="shared" ref="G16:G19" si="0">D16+E16</f>
        <v>5</v>
      </c>
      <c r="H16" s="259">
        <f t="shared" ref="H16:H19" si="1">G16/2</f>
        <v>2.5</v>
      </c>
      <c r="I16" s="983"/>
      <c r="J16" s="1000">
        <v>1.5</v>
      </c>
      <c r="K16" s="1001">
        <f t="shared" ref="K16:K19" si="2">G16*J16</f>
        <v>7.5</v>
      </c>
    </row>
    <row r="17" spans="2:13" ht="19.149999999999999" customHeight="1" x14ac:dyDescent="0.45">
      <c r="B17" s="999" t="s">
        <v>165</v>
      </c>
      <c r="C17" s="474" t="s">
        <v>166</v>
      </c>
      <c r="D17" s="259">
        <v>11</v>
      </c>
      <c r="E17" s="1424">
        <v>0</v>
      </c>
      <c r="F17" s="1425"/>
      <c r="G17" s="352">
        <f t="shared" si="0"/>
        <v>11</v>
      </c>
      <c r="H17" s="259">
        <f t="shared" si="1"/>
        <v>5.5</v>
      </c>
      <c r="I17" s="983"/>
      <c r="J17" s="1000">
        <v>2.5</v>
      </c>
      <c r="K17" s="1001">
        <f t="shared" si="2"/>
        <v>27.5</v>
      </c>
    </row>
    <row r="18" spans="2:13" ht="19.149999999999999" customHeight="1" x14ac:dyDescent="0.45">
      <c r="B18" s="999" t="s">
        <v>167</v>
      </c>
      <c r="C18" s="474" t="s">
        <v>168</v>
      </c>
      <c r="D18" s="259">
        <v>0</v>
      </c>
      <c r="E18" s="1424">
        <v>0</v>
      </c>
      <c r="F18" s="1425"/>
      <c r="G18" s="352">
        <f t="shared" si="0"/>
        <v>0</v>
      </c>
      <c r="H18" s="259">
        <f t="shared" si="1"/>
        <v>0</v>
      </c>
      <c r="I18" s="983"/>
      <c r="J18" s="1000">
        <v>5</v>
      </c>
      <c r="K18" s="1001">
        <f t="shared" si="2"/>
        <v>0</v>
      </c>
    </row>
    <row r="19" spans="2:13" ht="19.149999999999999" customHeight="1" x14ac:dyDescent="0.45">
      <c r="B19" s="999" t="s">
        <v>169</v>
      </c>
      <c r="C19" s="474" t="s">
        <v>170</v>
      </c>
      <c r="D19" s="259">
        <v>6</v>
      </c>
      <c r="E19" s="1424">
        <v>0</v>
      </c>
      <c r="F19" s="1425"/>
      <c r="G19" s="352">
        <f t="shared" si="0"/>
        <v>6</v>
      </c>
      <c r="H19" s="259">
        <f t="shared" si="1"/>
        <v>3</v>
      </c>
      <c r="I19" s="983"/>
      <c r="J19" s="1000">
        <v>8</v>
      </c>
      <c r="K19" s="1001">
        <f t="shared" si="2"/>
        <v>48</v>
      </c>
      <c r="M19" s="76"/>
    </row>
    <row r="20" spans="2:13" ht="19.149999999999999" customHeight="1" x14ac:dyDescent="0.45">
      <c r="B20" s="999" t="s">
        <v>176</v>
      </c>
      <c r="C20" s="259"/>
      <c r="D20" s="259"/>
      <c r="E20" s="1424"/>
      <c r="F20" s="1425"/>
      <c r="G20" s="352"/>
      <c r="H20" s="259"/>
      <c r="I20" s="983"/>
      <c r="J20" s="259"/>
      <c r="K20" s="1001"/>
    </row>
    <row r="21" spans="2:13" ht="19.149999999999999" customHeight="1" x14ac:dyDescent="0.45">
      <c r="B21" s="999" t="s">
        <v>177</v>
      </c>
      <c r="C21" s="259"/>
      <c r="D21" s="352"/>
      <c r="E21" s="1424"/>
      <c r="F21" s="1425"/>
      <c r="G21" s="260"/>
      <c r="H21" s="259"/>
      <c r="I21" s="983"/>
      <c r="J21" s="259"/>
      <c r="K21" s="1001"/>
    </row>
    <row r="22" spans="2:13" ht="19.149999999999999" customHeight="1" thickBot="1" x14ac:dyDescent="0.5">
      <c r="B22" s="1002" t="s">
        <v>207</v>
      </c>
      <c r="C22" s="1003"/>
      <c r="D22" s="1003"/>
      <c r="E22" s="1426"/>
      <c r="F22" s="1427"/>
      <c r="G22" s="1004"/>
      <c r="H22" s="1003"/>
      <c r="I22" s="1005"/>
      <c r="J22" s="1003"/>
      <c r="K22" s="1006"/>
    </row>
    <row r="23" spans="2:13" ht="19.149999999999999" customHeight="1" thickBot="1" x14ac:dyDescent="0.5">
      <c r="B23" s="722" t="s">
        <v>171</v>
      </c>
      <c r="C23" s="1007" t="s">
        <v>187</v>
      </c>
      <c r="D23" s="610">
        <f>SUM(D15:D19)</f>
        <v>88</v>
      </c>
      <c r="E23" s="1428">
        <f>SUM(E15:F19)</f>
        <v>0</v>
      </c>
      <c r="F23" s="1404"/>
      <c r="G23" s="1008">
        <f>SUM(G15:G22)</f>
        <v>88</v>
      </c>
      <c r="H23" s="610">
        <f>SUM(H15:H19)</f>
        <v>44</v>
      </c>
      <c r="I23" s="356"/>
      <c r="J23" s="610"/>
      <c r="K23" s="1009">
        <f>SUM(K15:K19)</f>
        <v>149</v>
      </c>
    </row>
    <row r="24" spans="2:13" ht="19.149999999999999" customHeight="1" thickBot="1" x14ac:dyDescent="0.5">
      <c r="B24" s="1010" t="s">
        <v>431</v>
      </c>
      <c r="C24" s="287" t="s">
        <v>153</v>
      </c>
      <c r="D24" s="1011">
        <f>88/4</f>
        <v>22</v>
      </c>
      <c r="E24" s="1431">
        <f>0/4</f>
        <v>0</v>
      </c>
      <c r="F24" s="1432"/>
      <c r="G24" s="1012">
        <f>88/4</f>
        <v>22</v>
      </c>
      <c r="H24" s="1011">
        <f>44/4</f>
        <v>11</v>
      </c>
      <c r="I24" s="760"/>
      <c r="J24" s="1319"/>
      <c r="K24" s="1013">
        <f>149/4</f>
        <v>37.25</v>
      </c>
    </row>
    <row r="25" spans="2:13" ht="12.9" thickTop="1" x14ac:dyDescent="0.45">
      <c r="G25" s="76"/>
    </row>
    <row r="27" spans="2:13" ht="13.5" customHeight="1" x14ac:dyDescent="0.45"/>
    <row r="28" spans="2:13" ht="13.5" customHeight="1" x14ac:dyDescent="0.45"/>
    <row r="29" spans="2:13" ht="13.5" customHeight="1" x14ac:dyDescent="0.45"/>
    <row r="30" spans="2:13" ht="13.5" customHeight="1" x14ac:dyDescent="0.45"/>
    <row r="31" spans="2:13" ht="13.5" customHeight="1" x14ac:dyDescent="0.45"/>
    <row r="33" spans="7:7" x14ac:dyDescent="0.45">
      <c r="G33" s="76"/>
    </row>
    <row r="34" spans="7:7" x14ac:dyDescent="0.45">
      <c r="G34" s="76"/>
    </row>
    <row r="35" spans="7:7" x14ac:dyDescent="0.45">
      <c r="G35" s="76"/>
    </row>
    <row r="36" spans="7:7" x14ac:dyDescent="0.45">
      <c r="G36" s="76"/>
    </row>
    <row r="37" spans="7:7" x14ac:dyDescent="0.45">
      <c r="G37" s="76"/>
    </row>
    <row r="38" spans="7:7" x14ac:dyDescent="0.45">
      <c r="G38" s="76"/>
    </row>
    <row r="39" spans="7:7" x14ac:dyDescent="0.45">
      <c r="G39" s="76"/>
    </row>
    <row r="40" spans="7:7" x14ac:dyDescent="0.45">
      <c r="G40" s="76"/>
    </row>
    <row r="41" spans="7:7" x14ac:dyDescent="0.45">
      <c r="G41" s="76"/>
    </row>
    <row r="42" spans="7:7" x14ac:dyDescent="0.45">
      <c r="G42" s="76"/>
    </row>
    <row r="43" spans="7:7" x14ac:dyDescent="0.45">
      <c r="G43" s="76"/>
    </row>
    <row r="44" spans="7:7" x14ac:dyDescent="0.45">
      <c r="G44" s="76"/>
    </row>
    <row r="45" spans="7:7" x14ac:dyDescent="0.45">
      <c r="G45" s="76"/>
    </row>
    <row r="46" spans="7:7" x14ac:dyDescent="0.45">
      <c r="G46" s="76"/>
    </row>
    <row r="47" spans="7:7" x14ac:dyDescent="0.45">
      <c r="G47" s="76"/>
    </row>
    <row r="48" spans="7:7" x14ac:dyDescent="0.45">
      <c r="G48" s="76"/>
    </row>
    <row r="49" spans="7:7" x14ac:dyDescent="0.45">
      <c r="G49" s="76"/>
    </row>
    <row r="50" spans="7:7" x14ac:dyDescent="0.45">
      <c r="G50" s="76"/>
    </row>
    <row r="51" spans="7:7" x14ac:dyDescent="0.45">
      <c r="G51" s="76"/>
    </row>
    <row r="52" spans="7:7" x14ac:dyDescent="0.45">
      <c r="G52" s="76"/>
    </row>
    <row r="53" spans="7:7" x14ac:dyDescent="0.45">
      <c r="G53" s="76"/>
    </row>
    <row r="54" spans="7:7" x14ac:dyDescent="0.45">
      <c r="G54" s="76"/>
    </row>
    <row r="55" spans="7:7" x14ac:dyDescent="0.45">
      <c r="G55" s="76"/>
    </row>
    <row r="56" spans="7:7" x14ac:dyDescent="0.45">
      <c r="G56" s="76"/>
    </row>
    <row r="57" spans="7:7" x14ac:dyDescent="0.45">
      <c r="G57" s="76"/>
    </row>
    <row r="58" spans="7:7" x14ac:dyDescent="0.45">
      <c r="G58" s="76"/>
    </row>
    <row r="59" spans="7:7" x14ac:dyDescent="0.45">
      <c r="G59" s="76"/>
    </row>
    <row r="60" spans="7:7" x14ac:dyDescent="0.45">
      <c r="G60" s="76"/>
    </row>
    <row r="61" spans="7:7" x14ac:dyDescent="0.45">
      <c r="G61" s="76"/>
    </row>
    <row r="62" spans="7:7" x14ac:dyDescent="0.45">
      <c r="G62" s="76"/>
    </row>
    <row r="63" spans="7:7" x14ac:dyDescent="0.45">
      <c r="G63" s="76"/>
    </row>
    <row r="64" spans="7:7" x14ac:dyDescent="0.45">
      <c r="G64" s="76"/>
    </row>
    <row r="65" spans="7:7" x14ac:dyDescent="0.45">
      <c r="G65" s="76"/>
    </row>
    <row r="66" spans="7:7" x14ac:dyDescent="0.45">
      <c r="G66" s="76"/>
    </row>
    <row r="67" spans="7:7" x14ac:dyDescent="0.45">
      <c r="G67" s="76"/>
    </row>
    <row r="68" spans="7:7" x14ac:dyDescent="0.45">
      <c r="G68" s="76"/>
    </row>
    <row r="69" spans="7:7" x14ac:dyDescent="0.45">
      <c r="G69" s="76"/>
    </row>
    <row r="70" spans="7:7" x14ac:dyDescent="0.45">
      <c r="G70" s="76"/>
    </row>
    <row r="71" spans="7:7" x14ac:dyDescent="0.45">
      <c r="G71" s="76"/>
    </row>
    <row r="72" spans="7:7" x14ac:dyDescent="0.45">
      <c r="G72" s="76"/>
    </row>
    <row r="73" spans="7:7" x14ac:dyDescent="0.45">
      <c r="G73" s="76"/>
    </row>
    <row r="74" spans="7:7" x14ac:dyDescent="0.45">
      <c r="G74" s="76"/>
    </row>
    <row r="75" spans="7:7" x14ac:dyDescent="0.45">
      <c r="G75" s="76"/>
    </row>
    <row r="76" spans="7:7" x14ac:dyDescent="0.45">
      <c r="G76" s="76"/>
    </row>
    <row r="77" spans="7:7" x14ac:dyDescent="0.45">
      <c r="G77" s="76"/>
    </row>
    <row r="78" spans="7:7" x14ac:dyDescent="0.45">
      <c r="G78" s="76"/>
    </row>
    <row r="79" spans="7:7" x14ac:dyDescent="0.45">
      <c r="G79" s="76"/>
    </row>
    <row r="80" spans="7:7" x14ac:dyDescent="0.45">
      <c r="G80" s="76"/>
    </row>
  </sheetData>
  <customSheetViews>
    <customSheetView guid="{3A2A3983-1836-447A-BB85-852FF2BFBCA6}" showPageBreaks="1" fitToPage="1" view="pageLayout">
      <selection activeCell="D24" sqref="D24"/>
      <pageMargins left="0.54" right="0.56000000000000005" top="1" bottom="1" header="0.5" footer="0.5"/>
      <printOptions horizontalCentered="1"/>
      <pageSetup scale="99" orientation="portrait" horizontalDpi="4294967293" verticalDpi="4294967293" r:id="rId1"/>
      <headerFooter alignWithMargins="0">
        <oddHeader>&amp;R&amp;"Times New Roman,Regular"&amp;A</oddHeader>
        <oddFooter>&amp;C&amp;"Times New Roman,Regular"&amp;8 9/17/15&amp;R&amp;"Times New Roman,Regular"Page 8</oddFooter>
      </headerFooter>
    </customSheetView>
  </customSheetViews>
  <mergeCells count="12">
    <mergeCell ref="E24:F24"/>
    <mergeCell ref="E16:F16"/>
    <mergeCell ref="E18:F18"/>
    <mergeCell ref="E19:F19"/>
    <mergeCell ref="E20:F20"/>
    <mergeCell ref="E21:F21"/>
    <mergeCell ref="B2:K2"/>
    <mergeCell ref="E15:F15"/>
    <mergeCell ref="E17:F17"/>
    <mergeCell ref="E22:F22"/>
    <mergeCell ref="E23:F23"/>
    <mergeCell ref="C4:E4"/>
  </mergeCells>
  <phoneticPr fontId="6" type="noConversion"/>
  <printOptions horizontalCentered="1"/>
  <pageMargins left="0.54" right="0.56000000000000005" top="1" bottom="1" header="0.5" footer="0.5"/>
  <pageSetup scale="99" orientation="portrait" horizontalDpi="4294967293" verticalDpi="4294967293" r:id="rId2"/>
  <headerFooter alignWithMargins="0">
    <oddHeader>&amp;R&amp;"Times New Roman,Regular"&amp;A</oddHeader>
    <oddFooter>&amp;C&amp;"Times New Roman,Regular"&amp;8 9/17/15&amp;R&amp;"Times New Roman,Regular"Page 8</oddFooter>
  </headerFooter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78"/>
  <sheetViews>
    <sheetView view="pageLayout" zoomScaleNormal="100" workbookViewId="0">
      <selection activeCell="I8" sqref="I8"/>
    </sheetView>
  </sheetViews>
  <sheetFormatPr defaultColWidth="9.109375" defaultRowHeight="12.6" x14ac:dyDescent="0.45"/>
  <cols>
    <col min="1" max="1" width="9.109375" style="73"/>
    <col min="2" max="2" width="5.609375" style="73" customWidth="1"/>
    <col min="3" max="3" width="14.609375" style="73" customWidth="1"/>
    <col min="4" max="4" width="11.88671875" style="73" customWidth="1"/>
    <col min="5" max="5" width="3.88671875" style="73" customWidth="1"/>
    <col min="6" max="6" width="6.609375" style="73" customWidth="1"/>
    <col min="7" max="7" width="4.109375" style="73" customWidth="1"/>
    <col min="8" max="8" width="7.109375" style="763" customWidth="1"/>
    <col min="9" max="9" width="10" style="763" customWidth="1"/>
    <col min="10" max="16384" width="9.109375" style="73"/>
  </cols>
  <sheetData>
    <row r="1" spans="1:11" ht="14.1" x14ac:dyDescent="0.5">
      <c r="A1" s="491"/>
      <c r="B1" s="138"/>
      <c r="C1" s="910" t="s">
        <v>1095</v>
      </c>
      <c r="D1" s="911"/>
      <c r="E1" s="911"/>
      <c r="F1" s="911"/>
      <c r="G1" s="911"/>
      <c r="H1" s="911"/>
      <c r="I1" s="912"/>
      <c r="J1" s="913" t="s">
        <v>128</v>
      </c>
      <c r="K1" s="491"/>
    </row>
    <row r="2" spans="1:11" ht="14.1" x14ac:dyDescent="0.5">
      <c r="A2" s="491"/>
      <c r="B2" s="502" t="s">
        <v>440</v>
      </c>
      <c r="C2" s="503"/>
      <c r="D2" s="503"/>
      <c r="E2" s="503"/>
      <c r="F2" s="503"/>
      <c r="G2" s="503"/>
      <c r="H2" s="503"/>
      <c r="I2" s="504"/>
      <c r="J2" s="913" t="s">
        <v>128</v>
      </c>
      <c r="K2" s="491"/>
    </row>
    <row r="3" spans="1:11" ht="14.1" x14ac:dyDescent="0.5">
      <c r="A3" s="491"/>
      <c r="B3" s="505" t="s">
        <v>641</v>
      </c>
      <c r="C3" s="503"/>
      <c r="D3" s="503"/>
      <c r="E3" s="503"/>
      <c r="F3" s="503"/>
      <c r="G3" s="503"/>
      <c r="H3" s="503"/>
      <c r="I3" s="504"/>
      <c r="J3" s="913" t="s">
        <v>128</v>
      </c>
      <c r="K3" s="491"/>
    </row>
    <row r="4" spans="1:11" ht="14.1" x14ac:dyDescent="0.5">
      <c r="A4" s="491"/>
      <c r="B4" s="914"/>
      <c r="C4" s="1433" t="s">
        <v>630</v>
      </c>
      <c r="D4" s="1434"/>
      <c r="E4" s="1435"/>
      <c r="F4" s="1363"/>
      <c r="G4" s="1363"/>
      <c r="H4" s="1363"/>
      <c r="I4" s="1436"/>
      <c r="J4" s="913" t="s">
        <v>128</v>
      </c>
      <c r="K4" s="491"/>
    </row>
    <row r="5" spans="1:11" ht="16.2" x14ac:dyDescent="0.55000000000000004">
      <c r="A5" s="915"/>
      <c r="B5" s="913"/>
      <c r="C5" s="913"/>
      <c r="D5" s="913"/>
      <c r="E5" s="913"/>
      <c r="F5" s="913"/>
      <c r="G5" s="913"/>
      <c r="H5" s="148"/>
      <c r="I5" s="148"/>
      <c r="J5" s="913"/>
      <c r="K5" s="491"/>
    </row>
    <row r="6" spans="1:11" ht="17.7" x14ac:dyDescent="0.6">
      <c r="A6" s="491"/>
      <c r="B6" s="916" t="s">
        <v>128</v>
      </c>
      <c r="C6" s="491"/>
      <c r="D6" s="491"/>
      <c r="E6" s="491"/>
      <c r="F6" s="491"/>
      <c r="G6" s="491"/>
      <c r="H6" s="917"/>
      <c r="I6" s="917"/>
      <c r="J6" s="491"/>
      <c r="K6" s="491"/>
    </row>
    <row r="7" spans="1:11" ht="12.9" thickBot="1" x14ac:dyDescent="0.5">
      <c r="A7" s="491"/>
      <c r="B7" s="491"/>
      <c r="C7" s="491"/>
      <c r="D7" s="491"/>
      <c r="E7" s="491"/>
      <c r="F7" s="491"/>
      <c r="G7" s="491"/>
      <c r="H7" s="917"/>
      <c r="I7" s="917"/>
      <c r="J7" s="491"/>
      <c r="K7" s="491"/>
    </row>
    <row r="8" spans="1:11" ht="12.9" thickTop="1" x14ac:dyDescent="0.45">
      <c r="A8" s="491"/>
      <c r="B8" s="605" t="s">
        <v>143</v>
      </c>
      <c r="C8" s="918" t="s">
        <v>61</v>
      </c>
      <c r="D8" s="919" t="s">
        <v>62</v>
      </c>
      <c r="E8" s="920"/>
      <c r="F8" s="921" t="s">
        <v>144</v>
      </c>
      <c r="G8" s="922"/>
      <c r="H8" s="919" t="s">
        <v>145</v>
      </c>
      <c r="I8" s="923" t="s">
        <v>146</v>
      </c>
      <c r="J8" s="491"/>
      <c r="K8" s="491"/>
    </row>
    <row r="9" spans="1:11" x14ac:dyDescent="0.45">
      <c r="A9" s="491"/>
      <c r="B9" s="924"/>
      <c r="C9" s="925"/>
      <c r="D9" s="1443" t="s">
        <v>597</v>
      </c>
      <c r="E9" s="1444"/>
      <c r="F9" s="1444"/>
      <c r="G9" s="1444"/>
      <c r="H9" s="1444"/>
      <c r="I9" s="1445"/>
      <c r="J9" s="491"/>
      <c r="K9" s="491"/>
    </row>
    <row r="10" spans="1:11" x14ac:dyDescent="0.45">
      <c r="A10" s="491"/>
      <c r="B10" s="926"/>
      <c r="C10" s="927"/>
      <c r="D10" s="1446"/>
      <c r="E10" s="1447"/>
      <c r="F10" s="1447"/>
      <c r="G10" s="1447"/>
      <c r="H10" s="1447"/>
      <c r="I10" s="1448"/>
      <c r="J10" s="491"/>
      <c r="K10" s="491"/>
    </row>
    <row r="11" spans="1:11" x14ac:dyDescent="0.45">
      <c r="A11" s="491"/>
      <c r="B11" s="928"/>
      <c r="C11" s="929"/>
      <c r="D11" s="930"/>
      <c r="E11" s="931"/>
      <c r="F11" s="930"/>
      <c r="G11" s="931"/>
      <c r="H11" s="930"/>
      <c r="I11" s="929"/>
      <c r="J11" s="491"/>
      <c r="K11" s="491"/>
    </row>
    <row r="12" spans="1:11" x14ac:dyDescent="0.45">
      <c r="A12" s="491"/>
      <c r="B12" s="932" t="s">
        <v>149</v>
      </c>
      <c r="C12" s="933" t="s">
        <v>173</v>
      </c>
      <c r="D12" s="934" t="s">
        <v>151</v>
      </c>
      <c r="E12" s="935"/>
      <c r="F12" s="934" t="s">
        <v>156</v>
      </c>
      <c r="G12" s="935"/>
      <c r="H12" s="936" t="s">
        <v>152</v>
      </c>
      <c r="I12" s="937" t="s">
        <v>153</v>
      </c>
      <c r="J12" s="491"/>
      <c r="K12" s="491"/>
    </row>
    <row r="13" spans="1:11" x14ac:dyDescent="0.45">
      <c r="A13" s="491"/>
      <c r="B13" s="932" t="s">
        <v>154</v>
      </c>
      <c r="C13" s="933" t="s">
        <v>174</v>
      </c>
      <c r="D13" s="934" t="s">
        <v>142</v>
      </c>
      <c r="E13" s="935"/>
      <c r="F13" s="934" t="s">
        <v>159</v>
      </c>
      <c r="G13" s="935"/>
      <c r="H13" s="936" t="s">
        <v>142</v>
      </c>
      <c r="I13" s="937"/>
      <c r="J13" s="491"/>
      <c r="K13" s="491"/>
    </row>
    <row r="14" spans="1:11" x14ac:dyDescent="0.45">
      <c r="A14" s="491"/>
      <c r="B14" s="938"/>
      <c r="C14" s="939"/>
      <c r="D14" s="940"/>
      <c r="E14" s="492"/>
      <c r="F14" s="941"/>
      <c r="G14" s="942"/>
      <c r="H14" s="940"/>
      <c r="I14" s="939"/>
      <c r="J14" s="491"/>
      <c r="K14" s="491"/>
    </row>
    <row r="15" spans="1:11" x14ac:dyDescent="0.45">
      <c r="A15" s="491"/>
      <c r="B15" s="924"/>
      <c r="C15" s="925"/>
      <c r="D15" s="930"/>
      <c r="E15" s="931"/>
      <c r="F15" s="943"/>
      <c r="G15" s="944"/>
      <c r="H15" s="930"/>
      <c r="I15" s="929"/>
      <c r="J15" s="491"/>
      <c r="K15" s="491"/>
    </row>
    <row r="16" spans="1:11" x14ac:dyDescent="0.45">
      <c r="A16" s="491"/>
      <c r="B16" s="945"/>
      <c r="C16" s="946"/>
      <c r="D16" s="947" t="s">
        <v>175</v>
      </c>
      <c r="E16" s="948"/>
      <c r="F16" s="949"/>
      <c r="G16" s="950"/>
      <c r="H16" s="936" t="s">
        <v>160</v>
      </c>
      <c r="I16" s="937" t="s">
        <v>458</v>
      </c>
      <c r="J16" s="491"/>
      <c r="K16" s="491"/>
    </row>
    <row r="17" spans="1:11" ht="12.9" thickBot="1" x14ac:dyDescent="0.5">
      <c r="A17" s="491"/>
      <c r="B17" s="951"/>
      <c r="C17" s="952"/>
      <c r="D17" s="953" t="s">
        <v>450</v>
      </c>
      <c r="E17" s="954"/>
      <c r="F17" s="955"/>
      <c r="G17" s="956"/>
      <c r="H17" s="953"/>
      <c r="I17" s="957"/>
      <c r="J17" s="491"/>
      <c r="K17" s="491"/>
    </row>
    <row r="18" spans="1:11" ht="19.149999999999999" customHeight="1" x14ac:dyDescent="0.45">
      <c r="A18" s="491"/>
      <c r="B18" s="958" t="s">
        <v>161</v>
      </c>
      <c r="C18" s="959" t="s">
        <v>1188</v>
      </c>
      <c r="D18" s="1449">
        <v>0</v>
      </c>
      <c r="E18" s="1450"/>
      <c r="F18" s="1449">
        <v>0</v>
      </c>
      <c r="G18" s="1450"/>
      <c r="H18" s="959">
        <f>SUM(D18:G18)</f>
        <v>0</v>
      </c>
      <c r="I18" s="959">
        <f>(D18+F18)/2</f>
        <v>0</v>
      </c>
      <c r="J18" s="491"/>
      <c r="K18" s="491"/>
    </row>
    <row r="19" spans="1:11" ht="19.149999999999999" customHeight="1" x14ac:dyDescent="0.45">
      <c r="A19" s="491"/>
      <c r="B19" s="960" t="s">
        <v>163</v>
      </c>
      <c r="C19" s="961"/>
      <c r="D19" s="1437"/>
      <c r="E19" s="1438"/>
      <c r="F19" s="1437"/>
      <c r="G19" s="1438"/>
      <c r="H19" s="962"/>
      <c r="I19" s="962"/>
      <c r="J19" s="491"/>
      <c r="K19" s="491"/>
    </row>
    <row r="20" spans="1:11" ht="19.149999999999999" customHeight="1" x14ac:dyDescent="0.45">
      <c r="A20" s="491"/>
      <c r="B20" s="960" t="s">
        <v>165</v>
      </c>
      <c r="C20" s="963"/>
      <c r="D20" s="1437"/>
      <c r="E20" s="1438"/>
      <c r="F20" s="1437"/>
      <c r="G20" s="1438"/>
      <c r="H20" s="962"/>
      <c r="I20" s="962"/>
      <c r="J20" s="491"/>
      <c r="K20" s="491"/>
    </row>
    <row r="21" spans="1:11" ht="19.149999999999999" customHeight="1" thickBot="1" x14ac:dyDescent="0.5">
      <c r="A21" s="491"/>
      <c r="B21" s="960" t="s">
        <v>167</v>
      </c>
      <c r="C21" s="964"/>
      <c r="D21" s="1439"/>
      <c r="E21" s="1440"/>
      <c r="F21" s="1439"/>
      <c r="G21" s="1440"/>
      <c r="H21" s="962"/>
      <c r="I21" s="962"/>
      <c r="J21" s="491"/>
      <c r="K21" s="491"/>
    </row>
    <row r="22" spans="1:11" ht="19.149999999999999" customHeight="1" x14ac:dyDescent="0.45">
      <c r="A22" s="491"/>
      <c r="B22" s="965" t="s">
        <v>169</v>
      </c>
      <c r="C22" s="966" t="s">
        <v>187</v>
      </c>
      <c r="D22" s="1441">
        <f>SUM(D18:D21)</f>
        <v>0</v>
      </c>
      <c r="E22" s="1442"/>
      <c r="F22" s="1441">
        <f t="shared" ref="F22" si="0">SUM(F18:F21)</f>
        <v>0</v>
      </c>
      <c r="G22" s="1442"/>
      <c r="H22" s="967">
        <f t="shared" ref="H22" si="1">SUM(H18:H21)</f>
        <v>0</v>
      </c>
      <c r="I22" s="959">
        <f>(D22+F22)/2</f>
        <v>0</v>
      </c>
      <c r="J22" s="968"/>
      <c r="K22" s="491"/>
    </row>
    <row r="23" spans="1:11" x14ac:dyDescent="0.45">
      <c r="A23" s="491"/>
      <c r="B23" s="491"/>
      <c r="C23" s="491"/>
      <c r="D23" s="491"/>
      <c r="E23" s="491"/>
      <c r="F23" s="917"/>
      <c r="G23" s="491"/>
      <c r="H23" s="917"/>
      <c r="I23" s="969"/>
      <c r="J23" s="491"/>
      <c r="K23" s="491"/>
    </row>
    <row r="24" spans="1:11" x14ac:dyDescent="0.45">
      <c r="A24" s="917"/>
      <c r="B24" s="917"/>
      <c r="C24" s="917"/>
      <c r="D24" s="917"/>
      <c r="E24" s="917"/>
      <c r="F24" s="917"/>
      <c r="G24" s="917"/>
      <c r="H24" s="917"/>
      <c r="I24" s="970"/>
      <c r="J24" s="917"/>
      <c r="K24" s="491"/>
    </row>
    <row r="25" spans="1:11" ht="13.5" customHeight="1" x14ac:dyDescent="0.45">
      <c r="A25" s="917"/>
      <c r="B25" s="971"/>
      <c r="C25" s="972"/>
      <c r="D25" s="973"/>
      <c r="E25" s="148"/>
      <c r="F25" s="148"/>
      <c r="G25" s="148"/>
      <c r="H25" s="148"/>
      <c r="I25" s="148"/>
      <c r="J25" s="917"/>
      <c r="K25" s="491"/>
    </row>
    <row r="26" spans="1:11" ht="13.5" customHeight="1" x14ac:dyDescent="0.45">
      <c r="A26" s="917"/>
      <c r="B26" s="971"/>
      <c r="C26" s="972"/>
      <c r="D26" s="973"/>
      <c r="E26" s="148"/>
      <c r="F26" s="148"/>
      <c r="G26" s="148"/>
      <c r="H26" s="148"/>
      <c r="I26" s="148"/>
      <c r="J26" s="917"/>
      <c r="K26" s="491"/>
    </row>
    <row r="27" spans="1:11" ht="13.5" customHeight="1" x14ac:dyDescent="0.45">
      <c r="A27" s="917"/>
      <c r="B27" s="971"/>
      <c r="C27" s="972"/>
      <c r="D27" s="973"/>
      <c r="E27" s="148"/>
      <c r="F27" s="148"/>
      <c r="G27" s="148"/>
      <c r="H27" s="148"/>
      <c r="I27" s="148"/>
      <c r="J27" s="917"/>
      <c r="K27" s="491"/>
    </row>
    <row r="28" spans="1:11" ht="13.5" customHeight="1" x14ac:dyDescent="0.45">
      <c r="A28" s="917"/>
      <c r="B28" s="971"/>
      <c r="C28" s="972"/>
      <c r="D28" s="973"/>
      <c r="E28" s="148"/>
      <c r="F28" s="148"/>
      <c r="G28" s="148"/>
      <c r="H28" s="148"/>
      <c r="I28" s="148"/>
      <c r="J28" s="917"/>
      <c r="K28" s="491"/>
    </row>
    <row r="29" spans="1:11" ht="13.5" customHeight="1" x14ac:dyDescent="0.45">
      <c r="A29" s="917"/>
      <c r="B29" s="971"/>
      <c r="C29" s="972"/>
      <c r="D29" s="973"/>
      <c r="E29" s="148"/>
      <c r="F29" s="148"/>
      <c r="G29" s="148"/>
      <c r="H29" s="148"/>
      <c r="I29" s="148"/>
      <c r="J29" s="917"/>
      <c r="K29" s="491"/>
    </row>
    <row r="30" spans="1:11" ht="13.5" customHeight="1" x14ac:dyDescent="0.45">
      <c r="A30" s="917"/>
      <c r="B30" s="971"/>
      <c r="C30" s="972"/>
      <c r="D30" s="973"/>
      <c r="E30" s="148"/>
      <c r="F30" s="148"/>
      <c r="G30" s="148"/>
      <c r="H30" s="148"/>
      <c r="I30" s="148"/>
      <c r="J30" s="917"/>
      <c r="K30" s="491"/>
    </row>
    <row r="31" spans="1:11" ht="13.5" customHeight="1" x14ac:dyDescent="0.45">
      <c r="A31" s="917"/>
      <c r="B31" s="971"/>
      <c r="C31" s="972"/>
      <c r="D31" s="973"/>
      <c r="E31" s="148"/>
      <c r="F31" s="148"/>
      <c r="G31" s="148"/>
      <c r="H31" s="148"/>
      <c r="I31" s="148"/>
      <c r="J31" s="917"/>
      <c r="K31" s="491"/>
    </row>
    <row r="32" spans="1:11" ht="13.5" customHeight="1" x14ac:dyDescent="0.45">
      <c r="A32" s="917"/>
      <c r="B32" s="971"/>
      <c r="C32" s="972"/>
      <c r="D32" s="973"/>
      <c r="E32" s="148"/>
      <c r="F32" s="148"/>
      <c r="G32" s="148"/>
      <c r="H32" s="148"/>
      <c r="I32" s="148"/>
      <c r="J32" s="917"/>
      <c r="K32" s="491"/>
    </row>
    <row r="33" spans="1:11" x14ac:dyDescent="0.45">
      <c r="A33" s="491"/>
      <c r="B33" s="491"/>
      <c r="C33" s="491"/>
      <c r="D33" s="491"/>
      <c r="E33" s="491"/>
      <c r="F33" s="917"/>
      <c r="G33" s="491"/>
      <c r="H33" s="917"/>
      <c r="I33" s="917"/>
      <c r="J33" s="491"/>
      <c r="K33" s="491"/>
    </row>
    <row r="34" spans="1:11" x14ac:dyDescent="0.45">
      <c r="A34" s="491"/>
      <c r="B34" s="491"/>
      <c r="C34" s="491"/>
      <c r="D34" s="491"/>
      <c r="E34" s="491"/>
      <c r="F34" s="917"/>
      <c r="G34" s="491"/>
      <c r="H34" s="917"/>
      <c r="I34" s="917"/>
      <c r="J34" s="491"/>
      <c r="K34" s="491"/>
    </row>
    <row r="35" spans="1:11" x14ac:dyDescent="0.45">
      <c r="A35" s="491"/>
      <c r="B35" s="491"/>
      <c r="C35" s="491"/>
      <c r="D35" s="491"/>
      <c r="E35" s="491"/>
      <c r="F35" s="917"/>
      <c r="G35" s="491"/>
      <c r="H35" s="917"/>
      <c r="I35" s="917"/>
      <c r="J35" s="491"/>
      <c r="K35" s="491"/>
    </row>
    <row r="36" spans="1:11" x14ac:dyDescent="0.45">
      <c r="A36" s="491"/>
      <c r="B36" s="491"/>
      <c r="C36" s="491"/>
      <c r="D36" s="491"/>
      <c r="E36" s="491"/>
      <c r="F36" s="917"/>
      <c r="G36" s="491"/>
      <c r="H36" s="917"/>
      <c r="I36" s="917"/>
      <c r="J36" s="491"/>
      <c r="K36" s="491"/>
    </row>
    <row r="37" spans="1:11" x14ac:dyDescent="0.45">
      <c r="A37" s="491"/>
      <c r="B37" s="491"/>
      <c r="C37" s="491"/>
      <c r="D37" s="491"/>
      <c r="E37" s="491"/>
      <c r="F37" s="917"/>
      <c r="G37" s="491"/>
      <c r="H37" s="917"/>
      <c r="I37" s="917"/>
      <c r="J37" s="491"/>
      <c r="K37" s="491"/>
    </row>
    <row r="38" spans="1:11" x14ac:dyDescent="0.45">
      <c r="A38" s="491"/>
      <c r="B38" s="491"/>
      <c r="C38" s="491"/>
      <c r="D38" s="491"/>
      <c r="E38" s="491"/>
      <c r="F38" s="917"/>
      <c r="G38" s="491"/>
      <c r="H38" s="917"/>
      <c r="I38" s="917"/>
      <c r="J38" s="491"/>
      <c r="K38" s="491"/>
    </row>
    <row r="39" spans="1:11" x14ac:dyDescent="0.45">
      <c r="A39" s="491"/>
      <c r="B39" s="491"/>
      <c r="C39" s="491"/>
      <c r="D39" s="491"/>
      <c r="E39" s="491"/>
      <c r="F39" s="917"/>
      <c r="G39" s="491"/>
      <c r="H39" s="917"/>
      <c r="I39" s="917"/>
      <c r="J39" s="491"/>
      <c r="K39" s="491"/>
    </row>
    <row r="40" spans="1:11" x14ac:dyDescent="0.45">
      <c r="A40" s="491"/>
      <c r="B40" s="491"/>
      <c r="C40" s="491"/>
      <c r="D40" s="491"/>
      <c r="E40" s="491"/>
      <c r="F40" s="917"/>
      <c r="G40" s="491"/>
      <c r="H40" s="917"/>
      <c r="I40" s="917"/>
      <c r="J40" s="491"/>
      <c r="K40" s="491"/>
    </row>
    <row r="41" spans="1:11" x14ac:dyDescent="0.45">
      <c r="A41" s="491"/>
      <c r="B41" s="491"/>
      <c r="C41" s="491"/>
      <c r="D41" s="491"/>
      <c r="E41" s="491"/>
      <c r="F41" s="917"/>
      <c r="G41" s="491"/>
      <c r="H41" s="917"/>
      <c r="I41" s="917"/>
      <c r="J41" s="491"/>
      <c r="K41" s="491"/>
    </row>
    <row r="42" spans="1:11" x14ac:dyDescent="0.45">
      <c r="A42" s="491"/>
      <c r="B42" s="491"/>
      <c r="C42" s="491"/>
      <c r="D42" s="491"/>
      <c r="E42" s="491"/>
      <c r="F42" s="917"/>
      <c r="G42" s="491"/>
      <c r="H42" s="917"/>
      <c r="I42" s="917"/>
      <c r="J42" s="491"/>
      <c r="K42" s="491"/>
    </row>
    <row r="43" spans="1:11" x14ac:dyDescent="0.45">
      <c r="A43" s="491"/>
      <c r="B43" s="491"/>
      <c r="C43" s="491"/>
      <c r="D43" s="491"/>
      <c r="E43" s="491"/>
      <c r="F43" s="917"/>
      <c r="G43" s="491"/>
      <c r="H43" s="917"/>
      <c r="I43" s="917"/>
      <c r="J43" s="491"/>
      <c r="K43" s="491"/>
    </row>
    <row r="44" spans="1:11" x14ac:dyDescent="0.45">
      <c r="A44" s="491"/>
      <c r="B44" s="491"/>
      <c r="C44" s="491"/>
      <c r="D44" s="491"/>
      <c r="E44" s="491"/>
      <c r="F44" s="917"/>
      <c r="G44" s="491"/>
      <c r="H44" s="917"/>
      <c r="I44" s="917"/>
      <c r="J44" s="491"/>
      <c r="K44" s="491"/>
    </row>
    <row r="45" spans="1:11" x14ac:dyDescent="0.45">
      <c r="A45" s="491"/>
      <c r="B45" s="491"/>
      <c r="C45" s="491"/>
      <c r="D45" s="491"/>
      <c r="E45" s="491"/>
      <c r="F45" s="917"/>
      <c r="G45" s="491"/>
      <c r="H45" s="917"/>
      <c r="I45" s="917"/>
      <c r="J45" s="491"/>
      <c r="K45" s="491"/>
    </row>
    <row r="46" spans="1:11" x14ac:dyDescent="0.45">
      <c r="A46" s="491"/>
      <c r="B46" s="491"/>
      <c r="C46" s="491"/>
      <c r="D46" s="491"/>
      <c r="E46" s="491"/>
      <c r="F46" s="917"/>
      <c r="G46" s="491"/>
      <c r="H46" s="917"/>
      <c r="I46" s="917"/>
      <c r="J46" s="491"/>
      <c r="K46" s="491"/>
    </row>
    <row r="47" spans="1:11" x14ac:dyDescent="0.45">
      <c r="A47" s="491"/>
      <c r="B47" s="491"/>
      <c r="C47" s="491"/>
      <c r="D47" s="491"/>
      <c r="E47" s="491"/>
      <c r="F47" s="917"/>
      <c r="G47" s="491"/>
      <c r="H47" s="917"/>
      <c r="I47" s="917"/>
      <c r="J47" s="491"/>
      <c r="K47" s="491"/>
    </row>
    <row r="48" spans="1:11" x14ac:dyDescent="0.45">
      <c r="A48" s="491"/>
      <c r="B48" s="491"/>
      <c r="C48" s="491"/>
      <c r="D48" s="491"/>
      <c r="E48" s="491"/>
      <c r="F48" s="917"/>
      <c r="G48" s="491"/>
      <c r="H48" s="917"/>
      <c r="I48" s="917"/>
      <c r="J48" s="491"/>
      <c r="K48" s="491"/>
    </row>
    <row r="49" spans="6:6" x14ac:dyDescent="0.45">
      <c r="F49" s="763"/>
    </row>
    <row r="50" spans="6:6" x14ac:dyDescent="0.45">
      <c r="F50" s="763"/>
    </row>
    <row r="51" spans="6:6" x14ac:dyDescent="0.45">
      <c r="F51" s="763"/>
    </row>
    <row r="52" spans="6:6" x14ac:dyDescent="0.45">
      <c r="F52" s="763"/>
    </row>
    <row r="53" spans="6:6" x14ac:dyDescent="0.45">
      <c r="F53" s="763"/>
    </row>
    <row r="54" spans="6:6" x14ac:dyDescent="0.45">
      <c r="F54" s="763"/>
    </row>
    <row r="55" spans="6:6" x14ac:dyDescent="0.45">
      <c r="F55" s="763"/>
    </row>
    <row r="56" spans="6:6" x14ac:dyDescent="0.45">
      <c r="F56" s="763"/>
    </row>
    <row r="57" spans="6:6" x14ac:dyDescent="0.45">
      <c r="F57" s="763"/>
    </row>
    <row r="58" spans="6:6" x14ac:dyDescent="0.45">
      <c r="F58" s="763"/>
    </row>
    <row r="59" spans="6:6" x14ac:dyDescent="0.45">
      <c r="F59" s="763"/>
    </row>
    <row r="60" spans="6:6" x14ac:dyDescent="0.45">
      <c r="F60" s="763"/>
    </row>
    <row r="61" spans="6:6" x14ac:dyDescent="0.45">
      <c r="F61" s="763"/>
    </row>
    <row r="62" spans="6:6" x14ac:dyDescent="0.45">
      <c r="F62" s="763"/>
    </row>
    <row r="63" spans="6:6" x14ac:dyDescent="0.45">
      <c r="F63" s="763"/>
    </row>
    <row r="64" spans="6:6" x14ac:dyDescent="0.45">
      <c r="F64" s="763"/>
    </row>
    <row r="65" spans="6:6" x14ac:dyDescent="0.45">
      <c r="F65" s="763"/>
    </row>
    <row r="66" spans="6:6" x14ac:dyDescent="0.45">
      <c r="F66" s="763"/>
    </row>
    <row r="67" spans="6:6" x14ac:dyDescent="0.45">
      <c r="F67" s="763"/>
    </row>
    <row r="68" spans="6:6" x14ac:dyDescent="0.45">
      <c r="F68" s="763"/>
    </row>
    <row r="69" spans="6:6" x14ac:dyDescent="0.45">
      <c r="F69" s="763"/>
    </row>
    <row r="70" spans="6:6" x14ac:dyDescent="0.45">
      <c r="F70" s="763"/>
    </row>
    <row r="71" spans="6:6" x14ac:dyDescent="0.45">
      <c r="F71" s="763"/>
    </row>
    <row r="72" spans="6:6" x14ac:dyDescent="0.45">
      <c r="F72" s="763"/>
    </row>
    <row r="73" spans="6:6" x14ac:dyDescent="0.45">
      <c r="F73" s="763"/>
    </row>
    <row r="74" spans="6:6" x14ac:dyDescent="0.45">
      <c r="F74" s="763"/>
    </row>
    <row r="75" spans="6:6" x14ac:dyDescent="0.45">
      <c r="F75" s="763"/>
    </row>
    <row r="76" spans="6:6" x14ac:dyDescent="0.45">
      <c r="F76" s="763"/>
    </row>
    <row r="77" spans="6:6" x14ac:dyDescent="0.45">
      <c r="F77" s="763"/>
    </row>
    <row r="78" spans="6:6" x14ac:dyDescent="0.45">
      <c r="F78" s="763"/>
    </row>
  </sheetData>
  <customSheetViews>
    <customSheetView guid="{3A2A3983-1836-447A-BB85-852FF2BFBCA6}" showPageBreaks="1" printArea="1" view="pageLayout">
      <selection activeCell="D18" sqref="D18:E18"/>
      <pageMargins left="0.75" right="0.75" top="1" bottom="1" header="0.5" footer="0.5"/>
      <pageSetup orientation="portrait" r:id="rId1"/>
      <headerFooter alignWithMargins="0">
        <oddHeader>&amp;R&amp;"Times New Roman,Regular"&amp;A</oddHeader>
        <oddFooter>&amp;C&amp;"Times New Roman,Regular"&amp;8 9/17/15&amp;R&amp;"Times New Roman,Regular"Page 9</oddFooter>
      </headerFooter>
    </customSheetView>
  </customSheetViews>
  <mergeCells count="13">
    <mergeCell ref="C4:D4"/>
    <mergeCell ref="E4:I4"/>
    <mergeCell ref="D20:E20"/>
    <mergeCell ref="D21:E21"/>
    <mergeCell ref="D22:E22"/>
    <mergeCell ref="D9:I10"/>
    <mergeCell ref="D18:E18"/>
    <mergeCell ref="F18:G18"/>
    <mergeCell ref="D19:E19"/>
    <mergeCell ref="F19:G19"/>
    <mergeCell ref="F20:G20"/>
    <mergeCell ref="F21:G21"/>
    <mergeCell ref="F22:G22"/>
  </mergeCells>
  <pageMargins left="0.75" right="0.75" top="1" bottom="1" header="0.5" footer="0.5"/>
  <pageSetup orientation="portrait" r:id="rId2"/>
  <headerFooter alignWithMargins="0">
    <oddHeader>&amp;R&amp;"Times New Roman,Regular"&amp;A</oddHeader>
    <oddFooter>&amp;C&amp;"Times New Roman,Regular"&amp;8 9/17/15&amp;R&amp;"Times New Roman,Regular"Page 9</oddFooter>
  </headerFooter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L49"/>
  <sheetViews>
    <sheetView view="pageLayout" zoomScaleNormal="100" workbookViewId="0">
      <selection activeCell="I8" sqref="I8"/>
    </sheetView>
  </sheetViews>
  <sheetFormatPr defaultColWidth="9.109375" defaultRowHeight="12.6" x14ac:dyDescent="0.45"/>
  <cols>
    <col min="1" max="1" width="4.27734375" style="73" customWidth="1"/>
    <col min="2" max="16384" width="9.109375" style="73"/>
  </cols>
  <sheetData>
    <row r="1" spans="1:12" s="909" customFormat="1" ht="14.1" x14ac:dyDescent="0.5">
      <c r="B1" s="1220" t="s">
        <v>128</v>
      </c>
      <c r="C1" s="1221"/>
      <c r="D1" s="1458" t="s">
        <v>1187</v>
      </c>
      <c r="E1" s="1459"/>
      <c r="F1" s="1222"/>
      <c r="G1" s="1222"/>
      <c r="H1" s="1222"/>
      <c r="I1" s="1222"/>
      <c r="J1" s="1221"/>
      <c r="K1" s="1223"/>
    </row>
    <row r="2" spans="1:12" ht="16.5" customHeight="1" x14ac:dyDescent="0.5">
      <c r="A2" s="909"/>
      <c r="B2" s="1452" t="s">
        <v>440</v>
      </c>
      <c r="C2" s="1453"/>
      <c r="D2" s="1453"/>
      <c r="E2" s="1453"/>
      <c r="F2" s="1453"/>
      <c r="G2" s="1453"/>
      <c r="H2" s="1453"/>
      <c r="I2" s="1453"/>
      <c r="J2" s="1453"/>
      <c r="K2" s="1454"/>
      <c r="L2" s="909"/>
    </row>
    <row r="3" spans="1:12" ht="17.25" customHeight="1" x14ac:dyDescent="0.5">
      <c r="A3" s="909"/>
      <c r="B3" s="1455" t="s">
        <v>689</v>
      </c>
      <c r="C3" s="1456"/>
      <c r="D3" s="1456"/>
      <c r="E3" s="1456"/>
      <c r="F3" s="1456"/>
      <c r="G3" s="1456"/>
      <c r="H3" s="1456"/>
      <c r="I3" s="1456"/>
      <c r="J3" s="1456"/>
      <c r="K3" s="1457"/>
      <c r="L3" s="909"/>
    </row>
    <row r="4" spans="1:12" ht="15.3" x14ac:dyDescent="0.55000000000000004">
      <c r="A4" s="909"/>
      <c r="B4" s="1224" t="s">
        <v>979</v>
      </c>
      <c r="C4" s="1225"/>
      <c r="D4" s="1225"/>
      <c r="E4" s="1225"/>
      <c r="F4" s="1225"/>
      <c r="G4" s="1225"/>
      <c r="H4" s="1225"/>
      <c r="I4" s="1225"/>
      <c r="J4" s="1225"/>
      <c r="K4" s="1225"/>
      <c r="L4" s="1225"/>
    </row>
    <row r="5" spans="1:12" ht="15.3" x14ac:dyDescent="0.55000000000000004">
      <c r="A5" s="909"/>
      <c r="B5" s="1224" t="s">
        <v>980</v>
      </c>
      <c r="C5" s="1225"/>
      <c r="D5" s="1225"/>
      <c r="E5" s="1225"/>
      <c r="F5" s="1225"/>
      <c r="G5" s="1225"/>
      <c r="H5" s="1225"/>
      <c r="I5" s="1225"/>
      <c r="J5" s="1225"/>
      <c r="K5" s="1225"/>
      <c r="L5" s="1225"/>
    </row>
    <row r="6" spans="1:12" ht="15.3" x14ac:dyDescent="0.55000000000000004">
      <c r="A6" s="909"/>
      <c r="B6" s="1224" t="s">
        <v>981</v>
      </c>
      <c r="C6" s="1225"/>
      <c r="D6" s="1225"/>
      <c r="E6" s="1225"/>
      <c r="F6" s="1225"/>
      <c r="G6" s="1225"/>
      <c r="H6" s="1225"/>
      <c r="I6" s="1225"/>
      <c r="J6" s="1225"/>
      <c r="K6" s="1225"/>
      <c r="L6" s="1225"/>
    </row>
    <row r="7" spans="1:12" ht="15.3" x14ac:dyDescent="0.55000000000000004">
      <c r="A7" s="909"/>
      <c r="B7" s="1224"/>
      <c r="C7" s="1225"/>
      <c r="D7" s="1225"/>
      <c r="E7" s="1225"/>
      <c r="F7" s="1225"/>
      <c r="G7" s="1225"/>
      <c r="H7" s="1225"/>
      <c r="I7" s="1225"/>
      <c r="J7" s="1225"/>
      <c r="K7" s="1225"/>
      <c r="L7" s="1225"/>
    </row>
    <row r="8" spans="1:12" ht="15.3" x14ac:dyDescent="0.55000000000000004">
      <c r="A8" s="909"/>
      <c r="B8" s="1226" t="s">
        <v>197</v>
      </c>
      <c r="C8" s="1225"/>
      <c r="D8" s="1225"/>
      <c r="E8" s="1225"/>
      <c r="F8" s="1225"/>
      <c r="G8" s="1225"/>
      <c r="H8" s="1225"/>
      <c r="I8" s="1225"/>
      <c r="J8" s="1225"/>
      <c r="K8" s="1225"/>
      <c r="L8" s="1225"/>
    </row>
    <row r="9" spans="1:12" ht="15.3" x14ac:dyDescent="0.55000000000000004">
      <c r="A9" s="909"/>
      <c r="B9" s="1224"/>
      <c r="C9" s="1225"/>
      <c r="D9" s="1225"/>
      <c r="E9" s="1225"/>
      <c r="F9" s="1225"/>
      <c r="G9" s="1225"/>
      <c r="H9" s="1225"/>
      <c r="I9" s="1225"/>
      <c r="J9" s="1225"/>
      <c r="K9" s="1225"/>
      <c r="L9" s="1225"/>
    </row>
    <row r="10" spans="1:12" ht="22.15" customHeight="1" x14ac:dyDescent="0.55000000000000004">
      <c r="A10" s="909"/>
      <c r="B10" s="1225"/>
      <c r="C10" s="1224" t="s">
        <v>982</v>
      </c>
      <c r="D10" s="1225"/>
      <c r="E10" s="1225"/>
      <c r="F10" s="1225"/>
      <c r="G10" s="1225"/>
      <c r="H10" s="1225"/>
      <c r="I10" s="1225"/>
      <c r="J10" s="1225"/>
      <c r="K10" s="1225"/>
      <c r="L10" s="1225"/>
    </row>
    <row r="11" spans="1:12" ht="15.3" x14ac:dyDescent="0.55000000000000004">
      <c r="A11" s="909"/>
      <c r="B11" s="1225"/>
      <c r="C11" s="1224" t="s">
        <v>983</v>
      </c>
      <c r="D11" s="1225"/>
      <c r="E11" s="1225"/>
      <c r="F11" s="1225"/>
      <c r="G11" s="1225"/>
      <c r="H11" s="1225"/>
      <c r="I11" s="1225"/>
      <c r="J11" s="1225"/>
      <c r="K11" s="1225"/>
      <c r="L11" s="1225"/>
    </row>
    <row r="12" spans="1:12" ht="15.3" x14ac:dyDescent="0.55000000000000004">
      <c r="A12" s="909"/>
      <c r="B12" s="1225"/>
      <c r="C12" s="1224" t="s">
        <v>984</v>
      </c>
      <c r="D12" s="1225"/>
      <c r="E12" s="1225"/>
      <c r="F12" s="1225"/>
      <c r="G12" s="1225"/>
      <c r="H12" s="1225"/>
      <c r="I12" s="1225"/>
      <c r="J12" s="1225"/>
      <c r="K12" s="1225"/>
      <c r="L12" s="1225"/>
    </row>
    <row r="13" spans="1:12" ht="15.3" x14ac:dyDescent="0.55000000000000004">
      <c r="A13" s="909"/>
      <c r="B13" s="1225"/>
      <c r="C13" s="1224" t="s">
        <v>985</v>
      </c>
      <c r="D13" s="1225"/>
      <c r="E13" s="1225"/>
      <c r="F13" s="1225"/>
      <c r="G13" s="1225"/>
      <c r="H13" s="1225"/>
      <c r="I13" s="1225"/>
      <c r="J13" s="1225"/>
      <c r="K13" s="1225"/>
      <c r="L13" s="1225"/>
    </row>
    <row r="14" spans="1:12" ht="15.3" x14ac:dyDescent="0.55000000000000004">
      <c r="A14" s="909"/>
      <c r="B14" s="1225"/>
      <c r="C14" s="1224" t="s">
        <v>986</v>
      </c>
      <c r="D14" s="1225"/>
      <c r="E14" s="1225"/>
      <c r="F14" s="1225"/>
      <c r="G14" s="1225"/>
      <c r="H14" s="1225"/>
      <c r="I14" s="1225"/>
      <c r="J14" s="1225"/>
      <c r="K14" s="1225"/>
      <c r="L14" s="1225"/>
    </row>
    <row r="15" spans="1:12" ht="15.3" x14ac:dyDescent="0.55000000000000004">
      <c r="A15" s="909"/>
      <c r="B15" s="1225"/>
      <c r="C15" s="1451" t="s">
        <v>987</v>
      </c>
      <c r="D15" s="1451"/>
      <c r="E15" s="1451"/>
      <c r="F15" s="1451"/>
      <c r="G15" s="1451"/>
      <c r="H15" s="1451"/>
      <c r="I15" s="1451"/>
      <c r="J15" s="1451"/>
      <c r="K15" s="1451"/>
      <c r="L15" s="1225"/>
    </row>
    <row r="16" spans="1:12" ht="15.3" x14ac:dyDescent="0.55000000000000004">
      <c r="A16" s="909"/>
      <c r="B16" s="1225"/>
      <c r="C16" s="1224" t="s">
        <v>988</v>
      </c>
      <c r="D16" s="1225"/>
      <c r="E16" s="1225"/>
      <c r="F16" s="1225"/>
      <c r="G16" s="1225"/>
      <c r="H16" s="1225"/>
      <c r="I16" s="1225"/>
      <c r="J16" s="1225"/>
      <c r="K16" s="1225"/>
      <c r="L16" s="1225"/>
    </row>
    <row r="17" spans="1:12" ht="15.3" x14ac:dyDescent="0.55000000000000004">
      <c r="A17" s="909"/>
      <c r="B17" s="1225"/>
      <c r="C17" s="1224"/>
      <c r="D17" s="1225"/>
      <c r="E17" s="1225"/>
      <c r="F17" s="1225"/>
      <c r="G17" s="1225"/>
      <c r="H17" s="1225"/>
      <c r="I17" s="1225"/>
      <c r="J17" s="1225"/>
      <c r="K17" s="1225"/>
      <c r="L17" s="1225"/>
    </row>
    <row r="18" spans="1:12" ht="15.3" x14ac:dyDescent="0.55000000000000004">
      <c r="A18" s="909"/>
      <c r="B18" s="1225"/>
      <c r="C18" s="1224" t="s">
        <v>1079</v>
      </c>
      <c r="D18" s="1225"/>
      <c r="E18" s="1225"/>
      <c r="F18" s="1225"/>
      <c r="G18" s="1225"/>
      <c r="H18" s="1225"/>
      <c r="I18" s="1225"/>
      <c r="J18" s="1225"/>
      <c r="K18" s="1225"/>
      <c r="L18" s="1225"/>
    </row>
    <row r="19" spans="1:12" ht="15.3" x14ac:dyDescent="0.55000000000000004">
      <c r="A19" s="909"/>
      <c r="B19" s="1225"/>
      <c r="C19" s="1224" t="s">
        <v>910</v>
      </c>
      <c r="D19" s="1225"/>
      <c r="E19" s="1225"/>
      <c r="F19" s="1225"/>
      <c r="G19" s="1225"/>
      <c r="H19" s="1225"/>
      <c r="I19" s="1225"/>
      <c r="J19" s="1225"/>
      <c r="K19" s="1225"/>
      <c r="L19" s="1225"/>
    </row>
    <row r="20" spans="1:12" ht="15.3" x14ac:dyDescent="0.55000000000000004">
      <c r="A20" s="909"/>
      <c r="B20" s="1225"/>
      <c r="C20" s="1224" t="s">
        <v>530</v>
      </c>
      <c r="D20" s="1225"/>
      <c r="E20" s="1225"/>
      <c r="F20" s="1225"/>
      <c r="G20" s="1225"/>
      <c r="H20" s="1225"/>
      <c r="I20" s="1225"/>
      <c r="J20" s="1225"/>
      <c r="K20" s="1225"/>
      <c r="L20" s="1225"/>
    </row>
    <row r="21" spans="1:12" ht="15.3" x14ac:dyDescent="0.55000000000000004">
      <c r="A21" s="909"/>
      <c r="B21" s="1225"/>
      <c r="C21" s="1224" t="s">
        <v>989</v>
      </c>
      <c r="D21" s="1225"/>
      <c r="E21" s="1225"/>
      <c r="F21" s="1225"/>
      <c r="G21" s="1225"/>
      <c r="H21" s="1225"/>
      <c r="I21" s="1225"/>
      <c r="J21" s="1225"/>
      <c r="K21" s="1225"/>
      <c r="L21" s="1225"/>
    </row>
    <row r="22" spans="1:12" ht="15.3" x14ac:dyDescent="0.55000000000000004">
      <c r="A22" s="909"/>
      <c r="B22" s="1225"/>
      <c r="C22" s="1224" t="s">
        <v>990</v>
      </c>
      <c r="D22" s="1225"/>
      <c r="E22" s="1225"/>
      <c r="F22" s="1225"/>
      <c r="G22" s="1225"/>
      <c r="H22" s="1225"/>
      <c r="I22" s="1225"/>
      <c r="J22" s="1225"/>
      <c r="K22" s="1225"/>
      <c r="L22" s="1225"/>
    </row>
    <row r="23" spans="1:12" ht="15.3" x14ac:dyDescent="0.55000000000000004">
      <c r="A23" s="909"/>
      <c r="B23" s="1225"/>
      <c r="C23" s="1224"/>
      <c r="D23" s="1225"/>
      <c r="E23" s="1225"/>
      <c r="F23" s="1225"/>
      <c r="G23" s="1225"/>
      <c r="H23" s="1225"/>
      <c r="I23" s="1225"/>
      <c r="J23" s="1225"/>
      <c r="K23" s="1225"/>
      <c r="L23" s="1225"/>
    </row>
    <row r="24" spans="1:12" ht="15.3" x14ac:dyDescent="0.55000000000000004">
      <c r="A24" s="909"/>
      <c r="B24" s="1225"/>
      <c r="C24" s="1224" t="s">
        <v>991</v>
      </c>
      <c r="D24" s="1225"/>
      <c r="E24" s="1225"/>
      <c r="F24" s="1225"/>
      <c r="G24" s="1225"/>
      <c r="H24" s="1225"/>
      <c r="I24" s="1225"/>
      <c r="J24" s="1225"/>
      <c r="K24" s="1225"/>
      <c r="L24" s="1225"/>
    </row>
    <row r="25" spans="1:12" ht="15.3" x14ac:dyDescent="0.55000000000000004">
      <c r="A25" s="909"/>
      <c r="B25" s="1225"/>
      <c r="C25" s="1224" t="s">
        <v>992</v>
      </c>
      <c r="D25" s="1225"/>
      <c r="E25" s="1225"/>
      <c r="F25" s="1225"/>
      <c r="G25" s="1225"/>
      <c r="H25" s="1225"/>
      <c r="I25" s="1225"/>
      <c r="J25" s="1225"/>
      <c r="K25" s="1225"/>
      <c r="L25" s="1225"/>
    </row>
    <row r="26" spans="1:12" ht="15.3" x14ac:dyDescent="0.55000000000000004">
      <c r="A26" s="909"/>
      <c r="B26" s="1225"/>
      <c r="C26" s="1224" t="s">
        <v>993</v>
      </c>
      <c r="D26" s="1225"/>
      <c r="E26" s="1225"/>
      <c r="F26" s="1225"/>
      <c r="G26" s="1225"/>
      <c r="H26" s="1225"/>
      <c r="I26" s="1225"/>
      <c r="J26" s="1225"/>
      <c r="K26" s="1225"/>
      <c r="L26" s="1225"/>
    </row>
    <row r="27" spans="1:12" ht="15.3" x14ac:dyDescent="0.55000000000000004">
      <c r="A27" s="909"/>
      <c r="B27" s="1225"/>
      <c r="C27" s="1225"/>
      <c r="D27" s="1225"/>
      <c r="E27" s="1225"/>
      <c r="F27" s="1225"/>
      <c r="G27" s="1225"/>
      <c r="H27" s="1225"/>
      <c r="I27" s="1225"/>
      <c r="J27" s="1225"/>
      <c r="K27" s="1225"/>
      <c r="L27" s="1225"/>
    </row>
    <row r="28" spans="1:12" ht="15.3" x14ac:dyDescent="0.55000000000000004">
      <c r="A28" s="909"/>
      <c r="B28" s="1225"/>
      <c r="C28" s="1225"/>
      <c r="D28" s="1225"/>
      <c r="E28" s="1225"/>
      <c r="F28" s="1225"/>
      <c r="G28" s="1225"/>
      <c r="H28" s="1225"/>
      <c r="I28" s="1225"/>
      <c r="J28" s="1225"/>
      <c r="K28" s="1225"/>
      <c r="L28" s="1225"/>
    </row>
    <row r="29" spans="1:12" ht="15.3" x14ac:dyDescent="0.55000000000000004">
      <c r="A29" s="909"/>
      <c r="B29" s="1225"/>
      <c r="C29" s="1225"/>
      <c r="D29" s="1225"/>
      <c r="E29" s="1225"/>
      <c r="F29" s="1225"/>
      <c r="G29" s="1225"/>
      <c r="H29" s="1225"/>
      <c r="I29" s="1225"/>
      <c r="J29" s="1225"/>
      <c r="K29" s="1225"/>
      <c r="L29" s="1225"/>
    </row>
    <row r="30" spans="1:12" ht="15.3" x14ac:dyDescent="0.55000000000000004">
      <c r="A30" s="909"/>
      <c r="B30" s="1225"/>
      <c r="C30" s="1225"/>
      <c r="D30" s="1225"/>
      <c r="E30" s="1225"/>
      <c r="F30" s="1225"/>
      <c r="G30" s="1225"/>
      <c r="H30" s="1225"/>
      <c r="I30" s="1225"/>
      <c r="J30" s="1225"/>
      <c r="K30" s="1225"/>
      <c r="L30" s="1225"/>
    </row>
    <row r="31" spans="1:12" ht="15.3" x14ac:dyDescent="0.55000000000000004">
      <c r="A31" s="909"/>
      <c r="B31" s="1225"/>
      <c r="C31" s="1225"/>
      <c r="D31" s="1225"/>
      <c r="E31" s="1225"/>
      <c r="F31" s="1225"/>
      <c r="G31" s="1225"/>
      <c r="H31" s="1225"/>
      <c r="I31" s="1225"/>
      <c r="J31" s="1225"/>
      <c r="K31" s="1225"/>
      <c r="L31" s="1225"/>
    </row>
    <row r="32" spans="1:12" x14ac:dyDescent="0.45">
      <c r="A32" s="909"/>
      <c r="B32" s="909"/>
      <c r="C32" s="909"/>
      <c r="D32" s="909"/>
      <c r="E32" s="909"/>
      <c r="F32" s="909"/>
      <c r="G32" s="909"/>
      <c r="H32" s="909"/>
      <c r="I32" s="909"/>
      <c r="J32" s="909"/>
      <c r="K32" s="909"/>
      <c r="L32" s="909"/>
    </row>
    <row r="33" spans="1:12" x14ac:dyDescent="0.45">
      <c r="A33" s="909"/>
      <c r="B33" s="909"/>
      <c r="C33" s="909"/>
      <c r="D33" s="909"/>
      <c r="E33" s="909"/>
      <c r="F33" s="909"/>
      <c r="G33" s="909"/>
      <c r="H33" s="909"/>
      <c r="I33" s="909"/>
      <c r="J33" s="909"/>
      <c r="K33" s="909"/>
      <c r="L33" s="909"/>
    </row>
    <row r="34" spans="1:12" x14ac:dyDescent="0.45">
      <c r="A34" s="909"/>
      <c r="B34" s="909"/>
      <c r="C34" s="909"/>
      <c r="D34" s="909"/>
      <c r="E34" s="909"/>
      <c r="F34" s="909"/>
      <c r="G34" s="909"/>
      <c r="H34" s="909"/>
      <c r="I34" s="909"/>
      <c r="J34" s="909"/>
      <c r="K34" s="909"/>
      <c r="L34" s="909"/>
    </row>
    <row r="35" spans="1:12" x14ac:dyDescent="0.45">
      <c r="A35" s="909"/>
      <c r="B35" s="909"/>
      <c r="C35" s="909"/>
      <c r="D35" s="909"/>
      <c r="E35" s="909"/>
      <c r="F35" s="909"/>
      <c r="G35" s="909"/>
      <c r="H35" s="909"/>
      <c r="I35" s="909"/>
      <c r="J35" s="909"/>
      <c r="K35" s="909"/>
      <c r="L35" s="909"/>
    </row>
    <row r="36" spans="1:12" x14ac:dyDescent="0.45">
      <c r="A36" s="909"/>
      <c r="B36" s="909"/>
      <c r="C36" s="909"/>
      <c r="D36" s="909"/>
      <c r="E36" s="909"/>
      <c r="F36" s="909"/>
      <c r="G36" s="909"/>
      <c r="H36" s="909"/>
      <c r="I36" s="909"/>
      <c r="J36" s="909"/>
      <c r="K36" s="909"/>
      <c r="L36" s="909"/>
    </row>
    <row r="37" spans="1:12" x14ac:dyDescent="0.45">
      <c r="A37" s="909"/>
      <c r="B37" s="909"/>
      <c r="C37" s="909"/>
      <c r="D37" s="909"/>
      <c r="E37" s="909"/>
      <c r="F37" s="909"/>
      <c r="G37" s="909"/>
      <c r="H37" s="909"/>
      <c r="I37" s="909"/>
      <c r="J37" s="909"/>
      <c r="K37" s="909"/>
      <c r="L37" s="909"/>
    </row>
    <row r="38" spans="1:12" x14ac:dyDescent="0.45">
      <c r="A38" s="491"/>
      <c r="B38" s="491"/>
      <c r="C38" s="491"/>
      <c r="D38" s="491"/>
      <c r="E38" s="491"/>
      <c r="F38" s="491"/>
      <c r="G38" s="491"/>
      <c r="H38" s="491"/>
      <c r="I38" s="491"/>
      <c r="J38" s="491"/>
      <c r="K38" s="491"/>
    </row>
    <row r="39" spans="1:12" x14ac:dyDescent="0.45">
      <c r="A39" s="491"/>
      <c r="B39" s="491"/>
      <c r="C39" s="491"/>
      <c r="D39" s="491"/>
      <c r="E39" s="491"/>
      <c r="F39" s="491"/>
      <c r="G39" s="491"/>
      <c r="H39" s="491"/>
      <c r="I39" s="491"/>
      <c r="J39" s="491"/>
      <c r="K39" s="491"/>
    </row>
    <row r="40" spans="1:12" x14ac:dyDescent="0.45">
      <c r="A40" s="491"/>
      <c r="B40" s="491"/>
      <c r="C40" s="491"/>
      <c r="D40" s="491"/>
      <c r="E40" s="491"/>
      <c r="F40" s="491"/>
      <c r="G40" s="491"/>
      <c r="H40" s="491"/>
      <c r="I40" s="491"/>
      <c r="J40" s="491"/>
      <c r="K40" s="491"/>
    </row>
    <row r="41" spans="1:12" x14ac:dyDescent="0.45">
      <c r="A41" s="491"/>
      <c r="B41" s="491"/>
      <c r="C41" s="491"/>
      <c r="D41" s="491"/>
      <c r="E41" s="491"/>
      <c r="F41" s="491"/>
      <c r="G41" s="491"/>
      <c r="H41" s="491"/>
      <c r="I41" s="491"/>
      <c r="J41" s="491"/>
      <c r="K41" s="491"/>
    </row>
    <row r="42" spans="1:12" x14ac:dyDescent="0.45">
      <c r="A42" s="491"/>
      <c r="B42" s="491"/>
      <c r="C42" s="491"/>
      <c r="D42" s="491"/>
      <c r="E42" s="491"/>
      <c r="F42" s="491"/>
      <c r="G42" s="491"/>
      <c r="H42" s="491"/>
      <c r="I42" s="491"/>
      <c r="J42" s="491"/>
      <c r="K42" s="491"/>
    </row>
    <row r="43" spans="1:12" x14ac:dyDescent="0.45">
      <c r="A43" s="491"/>
      <c r="B43" s="491"/>
      <c r="C43" s="491"/>
      <c r="D43" s="491"/>
      <c r="E43" s="491"/>
      <c r="F43" s="491"/>
      <c r="G43" s="491"/>
      <c r="H43" s="491"/>
      <c r="I43" s="491"/>
      <c r="J43" s="491"/>
      <c r="K43" s="491"/>
    </row>
    <row r="44" spans="1:12" x14ac:dyDescent="0.45">
      <c r="A44" s="491"/>
      <c r="B44" s="491"/>
      <c r="C44" s="491"/>
      <c r="D44" s="491"/>
      <c r="E44" s="491"/>
      <c r="F44" s="491"/>
      <c r="G44" s="491"/>
      <c r="H44" s="491"/>
      <c r="I44" s="491"/>
      <c r="J44" s="491"/>
      <c r="K44" s="491"/>
    </row>
    <row r="45" spans="1:12" x14ac:dyDescent="0.45">
      <c r="A45" s="491"/>
      <c r="B45" s="491"/>
      <c r="C45" s="491"/>
      <c r="D45" s="491"/>
      <c r="E45" s="491"/>
      <c r="F45" s="491"/>
      <c r="G45" s="491"/>
      <c r="H45" s="491"/>
      <c r="I45" s="491"/>
      <c r="J45" s="491"/>
      <c r="K45" s="491"/>
    </row>
    <row r="46" spans="1:12" x14ac:dyDescent="0.45">
      <c r="A46" s="491"/>
      <c r="B46" s="491"/>
      <c r="C46" s="491"/>
      <c r="D46" s="491"/>
      <c r="E46" s="491"/>
      <c r="F46" s="491"/>
      <c r="G46" s="491"/>
      <c r="H46" s="491"/>
      <c r="I46" s="491"/>
      <c r="J46" s="491"/>
      <c r="K46" s="491"/>
    </row>
    <row r="47" spans="1:12" x14ac:dyDescent="0.45">
      <c r="A47" s="491"/>
      <c r="B47" s="491"/>
      <c r="C47" s="491"/>
      <c r="D47" s="491"/>
      <c r="E47" s="491"/>
      <c r="F47" s="491"/>
      <c r="G47" s="491"/>
      <c r="H47" s="491"/>
      <c r="I47" s="491"/>
      <c r="J47" s="491"/>
      <c r="K47" s="491"/>
    </row>
    <row r="48" spans="1:12" x14ac:dyDescent="0.45">
      <c r="A48" s="491"/>
      <c r="B48" s="491"/>
      <c r="C48" s="491"/>
      <c r="D48" s="491"/>
      <c r="E48" s="491"/>
      <c r="F48" s="491"/>
      <c r="G48" s="491"/>
      <c r="H48" s="491"/>
      <c r="I48" s="491"/>
      <c r="J48" s="491"/>
      <c r="K48" s="491"/>
    </row>
    <row r="49" spans="1:11" x14ac:dyDescent="0.45">
      <c r="A49" s="491"/>
      <c r="B49" s="491"/>
      <c r="C49" s="491"/>
      <c r="D49" s="491"/>
      <c r="E49" s="491"/>
      <c r="F49" s="491"/>
      <c r="G49" s="491"/>
      <c r="H49" s="491"/>
      <c r="I49" s="491"/>
      <c r="J49" s="491"/>
      <c r="K49" s="491"/>
    </row>
  </sheetData>
  <customSheetViews>
    <customSheetView guid="{3A2A3983-1836-447A-BB85-852FF2BFBCA6}" showPageBreaks="1" fitToPage="1" printArea="1" view="pageLayout" topLeftCell="A19">
      <selection activeCell="G42" sqref="G42"/>
      <pageMargins left="0.75" right="0" top="0.75" bottom="0.75" header="0.3" footer="0.3"/>
      <pageSetup orientation="portrait" r:id="rId1"/>
      <headerFooter>
        <oddHeader xml:space="preserve">&amp;C&amp;"Times New Roman,Bold"&amp;12INSTRUCTIONS - OPERATIONS AND MAINTENANCE
</oddHeader>
        <oddFooter>&amp;C&amp;"Times New Roman,Regular"&amp;8 9/17/15&amp;R&amp;"Times New Roman,Regular"Page 10</oddFooter>
      </headerFooter>
    </customSheetView>
  </customSheetViews>
  <mergeCells count="4">
    <mergeCell ref="C15:K15"/>
    <mergeCell ref="B2:K2"/>
    <mergeCell ref="B3:K3"/>
    <mergeCell ref="D1:E1"/>
  </mergeCells>
  <pageMargins left="0.75" right="0" top="0.75" bottom="0.75" header="0.3" footer="0.3"/>
  <pageSetup scale="94" orientation="portrait" horizontalDpi="4294967293" verticalDpi="4294967293" r:id="rId2"/>
  <headerFooter>
    <oddFooter>&amp;C&amp;"Times New Roman,Regular"&amp;8 9/17/15&amp;R&amp;"Times New Roman,Regular"Page 10</oddFooter>
  </headerFooter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B1:I36"/>
  <sheetViews>
    <sheetView view="pageLayout" topLeftCell="A5" zoomScaleNormal="100" workbookViewId="0">
      <selection activeCell="I8" sqref="I8"/>
    </sheetView>
  </sheetViews>
  <sheetFormatPr defaultColWidth="9.109375" defaultRowHeight="12.6" x14ac:dyDescent="0.45"/>
  <cols>
    <col min="1" max="1" width="2.38671875" style="73" customWidth="1"/>
    <col min="2" max="2" width="4.38671875" style="73" customWidth="1"/>
    <col min="3" max="3" width="33.109375" style="73" customWidth="1"/>
    <col min="4" max="4" width="11.6640625" style="73" bestFit="1" customWidth="1"/>
    <col min="5" max="5" width="9.109375" style="73"/>
    <col min="6" max="6" width="11.0546875" style="73" customWidth="1"/>
    <col min="7" max="7" width="14" style="73" customWidth="1"/>
    <col min="8" max="16384" width="9.109375" style="73"/>
  </cols>
  <sheetData>
    <row r="1" spans="2:8" ht="14.1" x14ac:dyDescent="0.5">
      <c r="B1" s="190"/>
      <c r="C1" s="67" t="s">
        <v>1098</v>
      </c>
      <c r="D1" s="1460" t="s">
        <v>1215</v>
      </c>
      <c r="E1" s="1461"/>
      <c r="F1" s="1461"/>
      <c r="G1" s="1461"/>
      <c r="H1" s="869"/>
    </row>
    <row r="2" spans="2:8" ht="14.1" x14ac:dyDescent="0.5">
      <c r="B2" s="104" t="s">
        <v>440</v>
      </c>
      <c r="C2" s="105"/>
      <c r="D2" s="105"/>
      <c r="E2" s="105"/>
      <c r="F2" s="105"/>
      <c r="G2" s="105"/>
      <c r="H2" s="775"/>
    </row>
    <row r="3" spans="2:8" ht="14.1" x14ac:dyDescent="0.5">
      <c r="B3" s="193" t="s">
        <v>911</v>
      </c>
      <c r="C3" s="105"/>
      <c r="D3" s="105"/>
      <c r="E3" s="105"/>
      <c r="F3" s="105"/>
      <c r="G3" s="105"/>
      <c r="H3" s="775"/>
    </row>
    <row r="4" spans="2:8" ht="15.75" customHeight="1" x14ac:dyDescent="0.5">
      <c r="B4" s="870"/>
      <c r="C4" s="49"/>
      <c r="D4" s="15" t="s">
        <v>630</v>
      </c>
      <c r="E4" s="17"/>
      <c r="F4" s="1462"/>
      <c r="G4" s="1463"/>
      <c r="H4" s="252"/>
    </row>
    <row r="6" spans="2:8" ht="15.9" x14ac:dyDescent="0.5">
      <c r="D6" s="29" t="s">
        <v>902</v>
      </c>
    </row>
    <row r="7" spans="2:8" ht="15.9" x14ac:dyDescent="0.5">
      <c r="D7" s="29" t="s">
        <v>698</v>
      </c>
    </row>
    <row r="8" spans="2:8" ht="12.9" thickBot="1" x14ac:dyDescent="0.5"/>
    <row r="9" spans="2:8" ht="12.9" thickTop="1" x14ac:dyDescent="0.45">
      <c r="B9" s="813"/>
      <c r="C9" s="871"/>
      <c r="D9" s="814"/>
      <c r="E9" s="872"/>
      <c r="F9" s="814"/>
      <c r="G9" s="873"/>
    </row>
    <row r="10" spans="2:8" x14ac:dyDescent="0.45">
      <c r="B10" s="773" t="s">
        <v>129</v>
      </c>
      <c r="C10" s="84" t="s">
        <v>414</v>
      </c>
      <c r="D10" s="703" t="s">
        <v>143</v>
      </c>
      <c r="E10" s="36" t="s">
        <v>61</v>
      </c>
      <c r="F10" s="703" t="s">
        <v>415</v>
      </c>
      <c r="G10" s="745" t="s">
        <v>144</v>
      </c>
    </row>
    <row r="11" spans="2:8" x14ac:dyDescent="0.45">
      <c r="B11" s="874" t="s">
        <v>132</v>
      </c>
      <c r="C11" s="264" t="s">
        <v>413</v>
      </c>
      <c r="D11" s="875"/>
      <c r="E11" s="71"/>
      <c r="F11" s="875"/>
      <c r="G11" s="794"/>
    </row>
    <row r="12" spans="2:8" x14ac:dyDescent="0.45">
      <c r="B12" s="876"/>
      <c r="C12" s="877"/>
      <c r="D12" s="399" t="s">
        <v>198</v>
      </c>
      <c r="E12" s="703" t="s">
        <v>405</v>
      </c>
      <c r="F12" s="77" t="s">
        <v>407</v>
      </c>
      <c r="G12" s="745" t="s">
        <v>131</v>
      </c>
    </row>
    <row r="13" spans="2:8" x14ac:dyDescent="0.45">
      <c r="B13" s="878"/>
      <c r="C13" s="879"/>
      <c r="D13" s="337" t="s">
        <v>142</v>
      </c>
      <c r="E13" s="337" t="s">
        <v>406</v>
      </c>
      <c r="F13" s="337" t="s">
        <v>156</v>
      </c>
      <c r="G13" s="794"/>
    </row>
    <row r="14" spans="2:8" ht="19.899999999999999" customHeight="1" x14ac:dyDescent="0.45">
      <c r="B14" s="880">
        <v>1</v>
      </c>
      <c r="C14" s="340" t="s">
        <v>219</v>
      </c>
      <c r="D14" s="1249">
        <v>10125430</v>
      </c>
      <c r="E14" s="343">
        <v>0</v>
      </c>
      <c r="F14" s="1249">
        <f>D14+E14</f>
        <v>10125430</v>
      </c>
      <c r="G14" s="881" t="s">
        <v>575</v>
      </c>
    </row>
    <row r="15" spans="2:8" ht="19.149999999999999" customHeight="1" thickBot="1" x14ac:dyDescent="0.5">
      <c r="B15" s="882">
        <v>2</v>
      </c>
      <c r="C15" s="484" t="s">
        <v>220</v>
      </c>
      <c r="D15" s="714">
        <v>0</v>
      </c>
      <c r="E15" s="714">
        <v>0</v>
      </c>
      <c r="F15" s="714">
        <f>D15+E15</f>
        <v>0</v>
      </c>
      <c r="G15" s="883" t="s">
        <v>575</v>
      </c>
    </row>
    <row r="16" spans="2:8" ht="19.149999999999999" customHeight="1" x14ac:dyDescent="0.45">
      <c r="B16" s="884" t="s">
        <v>21</v>
      </c>
      <c r="C16" s="474" t="s">
        <v>807</v>
      </c>
      <c r="D16" s="1250">
        <f>D14+D15</f>
        <v>10125430</v>
      </c>
      <c r="E16" s="260">
        <v>0</v>
      </c>
      <c r="F16" s="259">
        <f t="shared" ref="F16:F20" si="0">D16+E16</f>
        <v>10125430</v>
      </c>
      <c r="G16" s="885" t="s">
        <v>808</v>
      </c>
    </row>
    <row r="17" spans="2:9" ht="19.899999999999999" customHeight="1" x14ac:dyDescent="0.45">
      <c r="B17" s="707" t="s">
        <v>22</v>
      </c>
      <c r="C17" s="340" t="s">
        <v>221</v>
      </c>
      <c r="D17" s="1249">
        <v>10051370</v>
      </c>
      <c r="E17" s="302">
        <v>0</v>
      </c>
      <c r="F17" s="343">
        <f t="shared" si="0"/>
        <v>10051370</v>
      </c>
      <c r="G17" s="886" t="s">
        <v>575</v>
      </c>
    </row>
    <row r="18" spans="2:9" ht="19.899999999999999" customHeight="1" x14ac:dyDescent="0.45">
      <c r="B18" s="707" t="s">
        <v>23</v>
      </c>
      <c r="C18" s="340" t="s">
        <v>809</v>
      </c>
      <c r="D18" s="343">
        <v>0</v>
      </c>
      <c r="E18" s="302">
        <v>0</v>
      </c>
      <c r="F18" s="343">
        <f t="shared" si="0"/>
        <v>0</v>
      </c>
      <c r="G18" s="886"/>
    </row>
    <row r="19" spans="2:9" ht="24.75" customHeight="1" x14ac:dyDescent="0.45">
      <c r="B19" s="707" t="s">
        <v>24</v>
      </c>
      <c r="C19" s="340" t="s">
        <v>222</v>
      </c>
      <c r="D19" s="1249">
        <f>D16-D17</f>
        <v>74060</v>
      </c>
      <c r="E19" s="302">
        <v>0</v>
      </c>
      <c r="F19" s="343">
        <f t="shared" si="0"/>
        <v>74060</v>
      </c>
      <c r="G19" s="887" t="s">
        <v>811</v>
      </c>
    </row>
    <row r="20" spans="2:9" ht="30" customHeight="1" x14ac:dyDescent="0.45">
      <c r="B20" s="707" t="s">
        <v>535</v>
      </c>
      <c r="C20" s="888" t="s">
        <v>223</v>
      </c>
      <c r="D20" s="1251">
        <f>D19/D16</f>
        <v>7.3142572710492293E-3</v>
      </c>
      <c r="E20" s="302">
        <v>0</v>
      </c>
      <c r="F20" s="1251">
        <f t="shared" si="0"/>
        <v>7.3142572710492293E-3</v>
      </c>
      <c r="G20" s="887" t="s">
        <v>812</v>
      </c>
    </row>
    <row r="21" spans="2:9" ht="21" customHeight="1" x14ac:dyDescent="0.45">
      <c r="B21" s="889"/>
      <c r="C21" s="890" t="s">
        <v>810</v>
      </c>
      <c r="D21" s="763"/>
      <c r="E21" s="763"/>
      <c r="F21" s="763"/>
      <c r="G21" s="763"/>
    </row>
    <row r="22" spans="2:9" x14ac:dyDescent="0.45">
      <c r="B22" s="891"/>
      <c r="C22" s="763"/>
      <c r="D22" s="763"/>
      <c r="E22" s="763"/>
      <c r="F22" s="763"/>
      <c r="G22" s="763"/>
    </row>
    <row r="23" spans="2:9" ht="15" customHeight="1" x14ac:dyDescent="0.45">
      <c r="B23" s="1464" t="s">
        <v>424</v>
      </c>
      <c r="C23" s="1464"/>
      <c r="D23" s="1464"/>
      <c r="E23" s="1464"/>
      <c r="F23" s="1464"/>
      <c r="G23" s="1464"/>
      <c r="H23" s="488"/>
      <c r="I23" s="488"/>
    </row>
    <row r="24" spans="2:9" ht="26.25" customHeight="1" x14ac:dyDescent="0.45"/>
    <row r="25" spans="2:9" ht="15.9" x14ac:dyDescent="0.5">
      <c r="D25" s="893" t="s">
        <v>901</v>
      </c>
    </row>
    <row r="26" spans="2:9" ht="15.9" x14ac:dyDescent="0.5">
      <c r="B26" s="20"/>
      <c r="C26" s="812"/>
      <c r="D26" s="29" t="s">
        <v>574</v>
      </c>
    </row>
    <row r="27" spans="2:9" ht="15.9" x14ac:dyDescent="0.5">
      <c r="B27" s="20"/>
      <c r="C27" s="812"/>
    </row>
    <row r="28" spans="2:9" x14ac:dyDescent="0.45">
      <c r="B28" s="769"/>
      <c r="C28" s="894"/>
      <c r="D28" s="894"/>
      <c r="E28" s="402" t="s">
        <v>143</v>
      </c>
      <c r="F28" s="402" t="s">
        <v>61</v>
      </c>
      <c r="G28" s="402" t="s">
        <v>418</v>
      </c>
      <c r="H28" s="895" t="s">
        <v>144</v>
      </c>
    </row>
    <row r="29" spans="2:9" x14ac:dyDescent="0.45">
      <c r="B29" s="896" t="s">
        <v>129</v>
      </c>
      <c r="C29" s="40"/>
      <c r="D29" s="24"/>
      <c r="E29" s="399" t="s">
        <v>241</v>
      </c>
      <c r="F29" s="263" t="s">
        <v>405</v>
      </c>
      <c r="G29" s="742" t="s">
        <v>407</v>
      </c>
      <c r="H29" s="1465" t="s">
        <v>131</v>
      </c>
    </row>
    <row r="30" spans="2:9" x14ac:dyDescent="0.45">
      <c r="B30" s="874" t="s">
        <v>132</v>
      </c>
      <c r="C30" s="251" t="s">
        <v>130</v>
      </c>
      <c r="D30" s="246"/>
      <c r="E30" s="337" t="s">
        <v>142</v>
      </c>
      <c r="F30" s="337" t="s">
        <v>417</v>
      </c>
      <c r="G30" s="337" t="s">
        <v>156</v>
      </c>
      <c r="H30" s="1466"/>
    </row>
    <row r="31" spans="2:9" ht="25.2" x14ac:dyDescent="0.45">
      <c r="B31" s="897" t="s">
        <v>534</v>
      </c>
      <c r="C31" s="1467" t="s">
        <v>358</v>
      </c>
      <c r="D31" s="1468"/>
      <c r="E31" s="898" t="s">
        <v>1186</v>
      </c>
      <c r="F31" s="899"/>
      <c r="G31" s="900" t="s">
        <v>1186</v>
      </c>
      <c r="H31" s="901" t="s">
        <v>48</v>
      </c>
    </row>
    <row r="32" spans="2:9" ht="25.2" x14ac:dyDescent="0.45">
      <c r="B32" s="902" t="s">
        <v>20</v>
      </c>
      <c r="C32" s="1467" t="s">
        <v>359</v>
      </c>
      <c r="D32" s="1468"/>
      <c r="E32" s="903" t="s">
        <v>1186</v>
      </c>
      <c r="F32" s="904"/>
      <c r="G32" s="898" t="s">
        <v>1186</v>
      </c>
      <c r="H32" s="901" t="s">
        <v>48</v>
      </c>
    </row>
    <row r="33" spans="2:8" ht="25.2" x14ac:dyDescent="0.45">
      <c r="B33" s="905" t="s">
        <v>21</v>
      </c>
      <c r="C33" s="1469" t="s">
        <v>360</v>
      </c>
      <c r="D33" s="1470"/>
      <c r="E33" s="903" t="s">
        <v>1186</v>
      </c>
      <c r="F33" s="904"/>
      <c r="G33" s="903" t="s">
        <v>1186</v>
      </c>
      <c r="H33" s="906" t="s">
        <v>230</v>
      </c>
    </row>
    <row r="34" spans="2:8" x14ac:dyDescent="0.45">
      <c r="B34" s="763"/>
      <c r="C34" s="763"/>
      <c r="D34" s="763"/>
      <c r="E34" s="763"/>
      <c r="F34" s="763"/>
      <c r="G34" s="763"/>
      <c r="H34" s="763"/>
    </row>
    <row r="35" spans="2:8" x14ac:dyDescent="0.45">
      <c r="B35" s="1464" t="s">
        <v>424</v>
      </c>
      <c r="C35" s="1464"/>
      <c r="D35" s="1464"/>
      <c r="E35" s="1464"/>
      <c r="F35" s="1464"/>
      <c r="G35" s="1464"/>
      <c r="H35" s="1464"/>
    </row>
    <row r="36" spans="2:8" x14ac:dyDescent="0.45">
      <c r="B36" s="892"/>
      <c r="C36" s="892"/>
      <c r="D36" s="892"/>
      <c r="E36" s="892"/>
      <c r="F36" s="892"/>
      <c r="G36" s="892"/>
      <c r="H36" s="892"/>
    </row>
  </sheetData>
  <customSheetViews>
    <customSheetView guid="{3A2A3983-1836-447A-BB85-852FF2BFBCA6}" showPageBreaks="1" fitToPage="1" printArea="1" view="pageLayout" topLeftCell="A19">
      <selection activeCell="F39" sqref="F39"/>
      <pageMargins left="0.25" right="0.25" top="0.75" bottom="0.75" header="0.3" footer="0.3"/>
      <pageSetup orientation="portrait" cellComments="asDisplayed" r:id="rId1"/>
      <headerFooter alignWithMargins="0">
        <oddHeader>&amp;R&amp;"Times New Roman,Regular"&amp;A</oddHeader>
        <oddFooter>&amp;C&amp;"Times New Roman,Regular"&amp;8 9/17/15&amp;R&amp;"Times New Roman,Regular"Page 11</oddFooter>
      </headerFooter>
    </customSheetView>
  </customSheetViews>
  <mergeCells count="8">
    <mergeCell ref="D1:G1"/>
    <mergeCell ref="F4:G4"/>
    <mergeCell ref="B35:H35"/>
    <mergeCell ref="B23:G23"/>
    <mergeCell ref="H29:H30"/>
    <mergeCell ref="C31:D31"/>
    <mergeCell ref="C32:D32"/>
    <mergeCell ref="C33:D33"/>
  </mergeCells>
  <pageMargins left="0.25" right="0.25" top="0.75" bottom="0.75" header="0.3" footer="0.3"/>
  <pageSetup orientation="portrait" cellComments="asDisplayed" horizontalDpi="4294967293" verticalDpi="4294967293" r:id="rId2"/>
  <headerFooter alignWithMargins="0">
    <oddHeader>&amp;R&amp;"Times New Roman,Regular"&amp;A</oddHeader>
    <oddFooter>&amp;C&amp;"Times New Roman,Regular"&amp;8 9/17/15&amp;R&amp;"Times New Roman,Regular"Page 11</oddFooter>
  </headerFooter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I38"/>
  <sheetViews>
    <sheetView showGridLines="0" view="pageLayout" zoomScaleNormal="100" workbookViewId="0">
      <selection activeCell="G13" sqref="G13"/>
    </sheetView>
  </sheetViews>
  <sheetFormatPr defaultColWidth="9.109375" defaultRowHeight="12.6" x14ac:dyDescent="0.45"/>
  <cols>
    <col min="1" max="1" width="9.109375" style="32"/>
    <col min="2" max="2" width="5.88671875" style="32" customWidth="1"/>
    <col min="3" max="3" width="22.109375" style="32" customWidth="1"/>
    <col min="4" max="4" width="21" style="32" customWidth="1"/>
    <col min="5" max="5" width="16.27734375" style="32" customWidth="1"/>
    <col min="6" max="6" width="15.71875" style="32" customWidth="1"/>
    <col min="7" max="7" width="14.38671875" style="32" customWidth="1"/>
    <col min="8" max="16384" width="9.109375" style="32"/>
  </cols>
  <sheetData>
    <row r="1" spans="1:9" ht="14.1" x14ac:dyDescent="0.5">
      <c r="A1" s="223"/>
      <c r="B1" s="66"/>
      <c r="C1" s="823" t="s">
        <v>1098</v>
      </c>
      <c r="D1" s="1460" t="s">
        <v>1214</v>
      </c>
      <c r="E1" s="1461"/>
      <c r="F1" s="191"/>
      <c r="G1" s="192"/>
      <c r="H1" s="76"/>
      <c r="I1" s="76"/>
    </row>
    <row r="2" spans="1:9" ht="14.1" x14ac:dyDescent="0.5">
      <c r="A2" s="206"/>
      <c r="B2" s="824" t="s">
        <v>440</v>
      </c>
      <c r="C2" s="824"/>
      <c r="D2" s="824"/>
      <c r="E2" s="824"/>
      <c r="F2" s="824"/>
      <c r="G2" s="825"/>
      <c r="H2" s="76"/>
      <c r="I2" s="76"/>
    </row>
    <row r="3" spans="1:9" ht="14.1" x14ac:dyDescent="0.5">
      <c r="A3" s="206"/>
      <c r="B3" s="826" t="s">
        <v>971</v>
      </c>
      <c r="C3" s="824"/>
      <c r="D3" s="824"/>
      <c r="E3" s="824"/>
      <c r="F3" s="824"/>
      <c r="G3" s="825"/>
      <c r="H3" s="76"/>
      <c r="I3" s="76"/>
    </row>
    <row r="4" spans="1:9" ht="14.1" x14ac:dyDescent="0.5">
      <c r="A4" s="475"/>
      <c r="B4" s="827"/>
      <c r="C4" s="1477" t="s">
        <v>1099</v>
      </c>
      <c r="D4" s="1478"/>
      <c r="E4" s="1462"/>
      <c r="F4" s="1463"/>
      <c r="G4" s="828"/>
      <c r="H4" s="76"/>
      <c r="I4" s="76"/>
    </row>
    <row r="5" spans="1:9" x14ac:dyDescent="0.45">
      <c r="A5" s="76"/>
      <c r="B5" s="829"/>
      <c r="C5" s="829"/>
      <c r="D5" s="829"/>
      <c r="E5" s="829"/>
      <c r="F5" s="829"/>
      <c r="G5" s="829"/>
      <c r="H5" s="76"/>
      <c r="I5" s="76"/>
    </row>
    <row r="6" spans="1:9" ht="15.6" thickBot="1" x14ac:dyDescent="0.6">
      <c r="A6" s="76"/>
      <c r="B6" s="830"/>
      <c r="C6" s="830" t="s">
        <v>973</v>
      </c>
      <c r="D6" s="830"/>
      <c r="E6" s="830"/>
      <c r="F6" s="830"/>
      <c r="G6" s="829"/>
      <c r="H6" s="76"/>
      <c r="I6" s="76"/>
    </row>
    <row r="7" spans="1:9" ht="15.6" thickTop="1" x14ac:dyDescent="0.55000000000000004">
      <c r="A7" s="76"/>
      <c r="B7" s="831" t="s">
        <v>129</v>
      </c>
      <c r="C7" s="832" t="s">
        <v>143</v>
      </c>
      <c r="D7" s="832" t="s">
        <v>61</v>
      </c>
      <c r="E7" s="833" t="s">
        <v>62</v>
      </c>
      <c r="F7" s="834" t="s">
        <v>144</v>
      </c>
      <c r="G7" s="834" t="s">
        <v>144</v>
      </c>
      <c r="H7" s="76"/>
      <c r="I7" s="76"/>
    </row>
    <row r="8" spans="1:9" ht="15.3" x14ac:dyDescent="0.55000000000000004">
      <c r="A8" s="76"/>
      <c r="B8" s="835" t="s">
        <v>132</v>
      </c>
      <c r="C8" s="836"/>
      <c r="D8" s="836"/>
      <c r="E8" s="837"/>
      <c r="F8" s="838"/>
      <c r="G8" s="838"/>
      <c r="H8" s="76"/>
      <c r="I8" s="76"/>
    </row>
    <row r="9" spans="1:9" ht="15.3" x14ac:dyDescent="0.55000000000000004">
      <c r="A9" s="76"/>
      <c r="B9" s="839"/>
      <c r="C9" s="840"/>
      <c r="D9" s="841" t="s">
        <v>237</v>
      </c>
      <c r="E9" s="1479" t="s">
        <v>50</v>
      </c>
      <c r="F9" s="1473" t="s">
        <v>965</v>
      </c>
      <c r="G9" s="1475" t="s">
        <v>966</v>
      </c>
      <c r="H9" s="76"/>
      <c r="I9" s="76"/>
    </row>
    <row r="10" spans="1:9" ht="15.3" x14ac:dyDescent="0.55000000000000004">
      <c r="A10" s="76"/>
      <c r="B10" s="842"/>
      <c r="C10" s="843" t="s">
        <v>49</v>
      </c>
      <c r="D10" s="844" t="s">
        <v>1101</v>
      </c>
      <c r="E10" s="1480"/>
      <c r="F10" s="1474"/>
      <c r="G10" s="1476"/>
      <c r="H10" s="76"/>
      <c r="I10" s="76"/>
    </row>
    <row r="11" spans="1:9" ht="15.3" x14ac:dyDescent="0.55000000000000004">
      <c r="A11" s="76"/>
      <c r="B11" s="842"/>
      <c r="C11" s="843"/>
      <c r="D11" s="845" t="s">
        <v>350</v>
      </c>
      <c r="E11" s="1480"/>
      <c r="F11" s="1474"/>
      <c r="G11" s="1476"/>
      <c r="H11" s="76"/>
      <c r="I11" s="76"/>
    </row>
    <row r="12" spans="1:9" ht="18" customHeight="1" x14ac:dyDescent="0.55000000000000004">
      <c r="A12" s="76"/>
      <c r="B12" s="846" t="s">
        <v>133</v>
      </c>
      <c r="C12" s="1320" t="s">
        <v>1188</v>
      </c>
      <c r="D12" s="847"/>
      <c r="E12" s="847"/>
      <c r="F12" s="848"/>
      <c r="G12" s="848"/>
      <c r="H12" s="76"/>
      <c r="I12" s="76"/>
    </row>
    <row r="13" spans="1:9" ht="18" customHeight="1" x14ac:dyDescent="0.55000000000000004">
      <c r="A13" s="76"/>
      <c r="B13" s="846" t="s">
        <v>134</v>
      </c>
      <c r="C13" s="847"/>
      <c r="D13" s="847"/>
      <c r="E13" s="847"/>
      <c r="F13" s="848"/>
      <c r="G13" s="848"/>
      <c r="H13" s="76"/>
      <c r="I13" s="76"/>
    </row>
    <row r="14" spans="1:9" ht="18" customHeight="1" x14ac:dyDescent="0.55000000000000004">
      <c r="A14" s="76"/>
      <c r="B14" s="846" t="s">
        <v>135</v>
      </c>
      <c r="C14" s="847"/>
      <c r="D14" s="847"/>
      <c r="E14" s="847"/>
      <c r="F14" s="848"/>
      <c r="G14" s="848"/>
      <c r="H14" s="76"/>
      <c r="I14" s="76"/>
    </row>
    <row r="15" spans="1:9" ht="18" customHeight="1" thickBot="1" x14ac:dyDescent="0.6">
      <c r="A15" s="76"/>
      <c r="B15" s="849" t="s">
        <v>136</v>
      </c>
      <c r="C15" s="850" t="s">
        <v>1100</v>
      </c>
      <c r="D15" s="851"/>
      <c r="E15" s="851"/>
      <c r="F15" s="852"/>
      <c r="G15" s="852"/>
      <c r="H15" s="76"/>
      <c r="I15" s="76"/>
    </row>
    <row r="16" spans="1:9" ht="12.9" thickTop="1" x14ac:dyDescent="0.45">
      <c r="A16" s="76"/>
      <c r="B16" s="829"/>
      <c r="C16" s="829"/>
      <c r="D16" s="829"/>
      <c r="E16" s="829"/>
      <c r="F16" s="829"/>
      <c r="G16" s="829"/>
      <c r="H16" s="76"/>
      <c r="I16" s="76"/>
    </row>
    <row r="17" spans="1:9" ht="15.3" x14ac:dyDescent="0.55000000000000004">
      <c r="A17" s="76"/>
      <c r="B17" s="830" t="s">
        <v>939</v>
      </c>
      <c r="C17" s="830"/>
      <c r="D17" s="830"/>
      <c r="E17" s="829"/>
      <c r="F17" s="829"/>
      <c r="G17" s="829"/>
      <c r="H17" s="76"/>
      <c r="I17" s="76"/>
    </row>
    <row r="18" spans="1:9" x14ac:dyDescent="0.45">
      <c r="A18" s="76"/>
      <c r="B18" s="829"/>
      <c r="C18" s="829"/>
      <c r="D18" s="829"/>
      <c r="E18" s="829"/>
      <c r="F18" s="829"/>
      <c r="G18" s="829"/>
      <c r="H18" s="76"/>
      <c r="I18" s="76"/>
    </row>
    <row r="19" spans="1:9" x14ac:dyDescent="0.45">
      <c r="A19" s="76"/>
      <c r="B19" s="829"/>
      <c r="C19" s="829"/>
      <c r="D19" s="829"/>
      <c r="E19" s="829"/>
      <c r="F19" s="829"/>
      <c r="G19" s="829"/>
      <c r="H19" s="76"/>
      <c r="I19" s="76"/>
    </row>
    <row r="20" spans="1:9" ht="15.6" thickBot="1" x14ac:dyDescent="0.6">
      <c r="A20" s="76"/>
      <c r="B20" s="830"/>
      <c r="C20" s="830" t="s">
        <v>967</v>
      </c>
      <c r="D20" s="830"/>
      <c r="E20" s="830"/>
      <c r="F20" s="830"/>
      <c r="G20" s="829"/>
      <c r="H20" s="76"/>
      <c r="I20" s="76"/>
    </row>
    <row r="21" spans="1:9" ht="15.6" thickTop="1" x14ac:dyDescent="0.55000000000000004">
      <c r="A21" s="76"/>
      <c r="B21" s="831" t="s">
        <v>129</v>
      </c>
      <c r="C21" s="832" t="s">
        <v>143</v>
      </c>
      <c r="D21" s="832" t="s">
        <v>61</v>
      </c>
      <c r="E21" s="853" t="s">
        <v>62</v>
      </c>
      <c r="F21" s="834" t="s">
        <v>144</v>
      </c>
      <c r="G21" s="76"/>
      <c r="H21" s="76"/>
      <c r="I21" s="76"/>
    </row>
    <row r="22" spans="1:9" ht="15.3" x14ac:dyDescent="0.55000000000000004">
      <c r="A22" s="76"/>
      <c r="B22" s="835" t="s">
        <v>132</v>
      </c>
      <c r="C22" s="836"/>
      <c r="D22" s="836"/>
      <c r="E22" s="854"/>
      <c r="F22" s="838"/>
      <c r="G22" s="76"/>
      <c r="H22" s="76"/>
      <c r="I22" s="76"/>
    </row>
    <row r="23" spans="1:9" ht="15.3" x14ac:dyDescent="0.55000000000000004">
      <c r="A23" s="76"/>
      <c r="B23" s="839"/>
      <c r="C23" s="840"/>
      <c r="D23" s="841"/>
      <c r="E23" s="1471"/>
      <c r="F23" s="1473" t="s">
        <v>928</v>
      </c>
      <c r="G23" s="76"/>
      <c r="H23" s="76"/>
      <c r="I23" s="76"/>
    </row>
    <row r="24" spans="1:9" ht="30.6" x14ac:dyDescent="0.55000000000000004">
      <c r="A24" s="76"/>
      <c r="B24" s="842"/>
      <c r="C24" s="855" t="s">
        <v>970</v>
      </c>
      <c r="D24" s="856" t="s">
        <v>927</v>
      </c>
      <c r="E24" s="1472"/>
      <c r="F24" s="1474"/>
      <c r="G24" s="76"/>
      <c r="H24" s="76"/>
      <c r="I24" s="76"/>
    </row>
    <row r="25" spans="1:9" ht="15.3" x14ac:dyDescent="0.55000000000000004">
      <c r="A25" s="76"/>
      <c r="B25" s="842"/>
      <c r="C25" s="843"/>
      <c r="D25" s="845"/>
      <c r="E25" s="1472"/>
      <c r="F25" s="1474"/>
      <c r="G25" s="76"/>
      <c r="H25" s="76"/>
      <c r="I25" s="76"/>
    </row>
    <row r="26" spans="1:9" ht="15.3" x14ac:dyDescent="0.55000000000000004">
      <c r="A26" s="76"/>
      <c r="B26" s="857" t="s">
        <v>161</v>
      </c>
      <c r="C26" s="858" t="s">
        <v>925</v>
      </c>
      <c r="D26" s="1294">
        <v>0</v>
      </c>
      <c r="E26" s="859"/>
      <c r="F26" s="860" t="s">
        <v>929</v>
      </c>
      <c r="G26" s="76"/>
      <c r="H26" s="76"/>
      <c r="I26" s="76"/>
    </row>
    <row r="27" spans="1:9" ht="15.3" x14ac:dyDescent="0.55000000000000004">
      <c r="A27" s="76"/>
      <c r="B27" s="857" t="s">
        <v>163</v>
      </c>
      <c r="C27" s="858" t="s">
        <v>476</v>
      </c>
      <c r="D27" s="1294">
        <v>940</v>
      </c>
      <c r="E27" s="859"/>
      <c r="F27" s="848">
        <v>0</v>
      </c>
      <c r="G27" s="76"/>
      <c r="H27" s="76"/>
      <c r="I27" s="76"/>
    </row>
    <row r="28" spans="1:9" ht="15.3" x14ac:dyDescent="0.55000000000000004">
      <c r="B28" s="857" t="s">
        <v>165</v>
      </c>
      <c r="C28" s="858" t="s">
        <v>477</v>
      </c>
      <c r="D28" s="1294">
        <v>0</v>
      </c>
      <c r="E28" s="859"/>
      <c r="F28" s="848">
        <v>0</v>
      </c>
    </row>
    <row r="29" spans="1:9" ht="15.3" x14ac:dyDescent="0.55000000000000004">
      <c r="B29" s="861" t="s">
        <v>167</v>
      </c>
      <c r="C29" s="840" t="s">
        <v>478</v>
      </c>
      <c r="D29" s="1294">
        <v>0</v>
      </c>
      <c r="E29" s="862"/>
      <c r="F29" s="863">
        <v>0</v>
      </c>
    </row>
    <row r="30" spans="1:9" ht="15.3" x14ac:dyDescent="0.55000000000000004">
      <c r="B30" s="861" t="s">
        <v>169</v>
      </c>
      <c r="C30" s="864" t="s">
        <v>968</v>
      </c>
      <c r="D30" s="1294">
        <v>0</v>
      </c>
      <c r="E30" s="862"/>
      <c r="F30" s="863">
        <v>0</v>
      </c>
    </row>
    <row r="31" spans="1:9" ht="22.9" customHeight="1" x14ac:dyDescent="0.55000000000000004">
      <c r="B31" s="861" t="s">
        <v>176</v>
      </c>
      <c r="C31" s="865" t="s">
        <v>969</v>
      </c>
      <c r="D31" s="1294">
        <v>0</v>
      </c>
      <c r="E31" s="862"/>
      <c r="F31" s="863">
        <v>0</v>
      </c>
    </row>
    <row r="32" spans="1:9" ht="15.3" x14ac:dyDescent="0.55000000000000004">
      <c r="B32" s="861" t="s">
        <v>177</v>
      </c>
      <c r="C32" s="858" t="s">
        <v>947</v>
      </c>
      <c r="D32" s="1294">
        <v>0</v>
      </c>
      <c r="E32" s="862"/>
      <c r="F32" s="863">
        <v>0</v>
      </c>
    </row>
    <row r="33" spans="2:6" ht="15.6" thickBot="1" x14ac:dyDescent="0.6">
      <c r="B33" s="866" t="s">
        <v>207</v>
      </c>
      <c r="C33" s="867" t="s">
        <v>806</v>
      </c>
      <c r="D33" s="851">
        <f>SUM(D26:D32)</f>
        <v>940</v>
      </c>
      <c r="E33" s="868"/>
      <c r="F33" s="852">
        <f>$D$33</f>
        <v>940</v>
      </c>
    </row>
    <row r="34" spans="2:6" ht="15.6" thickTop="1" x14ac:dyDescent="0.55000000000000004">
      <c r="C34" s="830"/>
      <c r="D34" s="32" t="s">
        <v>931</v>
      </c>
      <c r="F34" s="32" t="s">
        <v>930</v>
      </c>
    </row>
    <row r="35" spans="2:6" ht="16.2" x14ac:dyDescent="0.55000000000000004">
      <c r="B35" s="72"/>
    </row>
    <row r="36" spans="2:6" x14ac:dyDescent="0.45">
      <c r="C36" s="829" t="s">
        <v>926</v>
      </c>
    </row>
    <row r="37" spans="2:6" x14ac:dyDescent="0.45">
      <c r="C37" s="32" t="s">
        <v>948</v>
      </c>
    </row>
    <row r="38" spans="2:6" x14ac:dyDescent="0.45">
      <c r="C38" s="32" t="s">
        <v>497</v>
      </c>
    </row>
  </sheetData>
  <customSheetViews>
    <customSheetView guid="{3A2A3983-1836-447A-BB85-852FF2BFBCA6}" showPageBreaks="1" showGridLines="0" fitToPage="1" view="pageLayout" topLeftCell="A19">
      <selection activeCell="E42" sqref="E42"/>
      <pageMargins left="0.75" right="0.75" top="1" bottom="1" header="0.5" footer="0.5"/>
      <pageSetup scale="87" orientation="portrait" r:id="rId1"/>
      <headerFooter alignWithMargins="0">
        <oddHeader>&amp;R&amp;"Times New Roman,Regular"&amp;A</oddHeader>
        <oddFooter>&amp;C&amp;"Times New Roman,Regular"&amp;8 9/17/15&amp;R&amp;"Times New Roman,Regular"Page 12</oddFooter>
      </headerFooter>
    </customSheetView>
  </customSheetViews>
  <mergeCells count="8">
    <mergeCell ref="E23:E25"/>
    <mergeCell ref="F23:F25"/>
    <mergeCell ref="G9:G11"/>
    <mergeCell ref="D1:E1"/>
    <mergeCell ref="C4:D4"/>
    <mergeCell ref="E4:F4"/>
    <mergeCell ref="E9:E11"/>
    <mergeCell ref="F9:F11"/>
  </mergeCells>
  <phoneticPr fontId="6" type="noConversion"/>
  <pageMargins left="0.75" right="0.75" top="1" bottom="1" header="0.5" footer="0.5"/>
  <pageSetup scale="87" orientation="portrait" r:id="rId2"/>
  <headerFooter alignWithMargins="0">
    <oddHeader>&amp;R&amp;"Times New Roman,Regular"&amp;A</oddHeader>
    <oddFooter>&amp;C&amp;"Times New Roman,Regular"&amp;8 9/17/15&amp;R&amp;"Times New Roman,Regular"Page 12</oddFooter>
  </headerFooter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J70"/>
  <sheetViews>
    <sheetView view="pageLayout" topLeftCell="A20" zoomScaleNormal="100" workbookViewId="0">
      <selection activeCell="E25" sqref="E25:F25"/>
    </sheetView>
  </sheetViews>
  <sheetFormatPr defaultRowHeight="12.3" x14ac:dyDescent="0.4"/>
  <cols>
    <col min="1" max="1" width="20.38671875" customWidth="1"/>
    <col min="2" max="2" width="15.88671875" style="4" customWidth="1"/>
    <col min="3" max="3" width="16.38671875" customWidth="1"/>
    <col min="4" max="4" width="4.109375" customWidth="1"/>
    <col min="5" max="6" width="13.27734375" customWidth="1"/>
    <col min="7" max="7" width="11" customWidth="1"/>
    <col min="8" max="8" width="9.71875" customWidth="1"/>
    <col min="9" max="9" width="8" customWidth="1"/>
    <col min="10" max="10" width="8.109375" customWidth="1"/>
    <col min="11" max="11" width="9" customWidth="1"/>
    <col min="12" max="12" width="10.38671875" customWidth="1"/>
  </cols>
  <sheetData>
    <row r="1" spans="1:9" ht="14.1" x14ac:dyDescent="0.5">
      <c r="A1" s="65" t="s">
        <v>128</v>
      </c>
      <c r="B1" s="66"/>
      <c r="C1" s="67" t="s">
        <v>1102</v>
      </c>
      <c r="D1" s="1484"/>
      <c r="E1" s="1485"/>
      <c r="F1" s="1485"/>
      <c r="G1" s="66"/>
      <c r="H1" s="77"/>
      <c r="I1" s="1"/>
    </row>
    <row r="2" spans="1:9" ht="14.1" x14ac:dyDescent="0.5">
      <c r="A2" s="1347" t="s">
        <v>500</v>
      </c>
      <c r="B2" s="1348"/>
      <c r="C2" s="1348"/>
      <c r="D2" s="1348"/>
      <c r="E2" s="1348"/>
      <c r="F2" s="1348"/>
      <c r="G2" s="1348"/>
      <c r="H2" s="78"/>
      <c r="I2" s="1"/>
    </row>
    <row r="3" spans="1:9" ht="15" customHeight="1" x14ac:dyDescent="0.45">
      <c r="A3" s="1486" t="s">
        <v>775</v>
      </c>
      <c r="B3" s="1487"/>
      <c r="C3" s="1487"/>
      <c r="D3" s="1487"/>
      <c r="E3" s="1487"/>
      <c r="F3" s="1487"/>
      <c r="G3" s="1487"/>
      <c r="H3" s="78"/>
      <c r="I3" s="1"/>
    </row>
    <row r="4" spans="1:9" ht="16.2" x14ac:dyDescent="0.55000000000000004">
      <c r="A4" s="69"/>
      <c r="B4" s="15"/>
      <c r="C4" s="70" t="s">
        <v>643</v>
      </c>
      <c r="D4" s="17"/>
      <c r="E4" s="71"/>
      <c r="F4" s="14"/>
      <c r="G4" s="14"/>
      <c r="H4" s="79"/>
      <c r="I4" s="1"/>
    </row>
    <row r="5" spans="1:9" ht="16.2" x14ac:dyDescent="0.55000000000000004">
      <c r="A5" s="73"/>
      <c r="B5" s="21"/>
      <c r="C5" s="73"/>
      <c r="D5" s="22"/>
      <c r="E5" s="23"/>
      <c r="F5" s="23"/>
      <c r="G5" s="23"/>
      <c r="H5" s="23"/>
      <c r="I5" s="1"/>
    </row>
    <row r="6" spans="1:9" ht="16.5" x14ac:dyDescent="0.6">
      <c r="A6" s="20" t="s">
        <v>649</v>
      </c>
      <c r="B6" s="20"/>
      <c r="C6" s="20"/>
      <c r="D6" s="20"/>
      <c r="E6" s="20"/>
      <c r="F6" s="20"/>
      <c r="G6" s="20"/>
      <c r="H6" s="20"/>
      <c r="I6" s="5"/>
    </row>
    <row r="7" spans="1:9" ht="16.5" x14ac:dyDescent="0.6">
      <c r="A7" s="20"/>
      <c r="B7" s="20"/>
      <c r="C7" s="20"/>
      <c r="D7" s="20"/>
      <c r="E7" s="20"/>
      <c r="F7" s="20"/>
      <c r="G7" s="20"/>
      <c r="H7" s="20"/>
      <c r="I7" s="5"/>
    </row>
    <row r="8" spans="1:9" ht="16.5" x14ac:dyDescent="0.6">
      <c r="A8" s="20" t="s">
        <v>648</v>
      </c>
      <c r="B8" s="20"/>
      <c r="C8" s="20"/>
      <c r="D8" s="20"/>
      <c r="E8" s="20"/>
      <c r="F8" s="20"/>
      <c r="G8" s="20"/>
      <c r="H8" s="20"/>
      <c r="I8" s="5"/>
    </row>
    <row r="9" spans="1:9" ht="10.5" customHeight="1" x14ac:dyDescent="0.6">
      <c r="A9" s="20"/>
      <c r="B9" s="20"/>
      <c r="C9" s="20"/>
      <c r="D9" s="20"/>
      <c r="E9" s="20"/>
      <c r="F9" s="20"/>
      <c r="G9" s="20"/>
      <c r="H9" s="20"/>
      <c r="I9" s="5"/>
    </row>
    <row r="10" spans="1:9" ht="18.75" customHeight="1" x14ac:dyDescent="0.6">
      <c r="A10" s="33" t="s">
        <v>242</v>
      </c>
      <c r="B10" s="25"/>
      <c r="C10" s="33" t="s">
        <v>243</v>
      </c>
      <c r="D10" s="25"/>
      <c r="E10" s="1483" t="s">
        <v>200</v>
      </c>
      <c r="F10" s="1483"/>
      <c r="G10" s="20"/>
      <c r="H10" s="20"/>
      <c r="I10" s="5"/>
    </row>
    <row r="11" spans="1:9" ht="6.75" customHeight="1" x14ac:dyDescent="0.6">
      <c r="A11" s="20"/>
      <c r="B11" s="20"/>
      <c r="C11" s="20"/>
      <c r="D11" s="20"/>
      <c r="E11" s="20"/>
      <c r="F11" s="20"/>
      <c r="G11" s="20"/>
      <c r="H11" s="20"/>
      <c r="I11" s="5"/>
    </row>
    <row r="12" spans="1:9" ht="15.75" customHeight="1" x14ac:dyDescent="0.6">
      <c r="A12" s="26" t="s">
        <v>134</v>
      </c>
      <c r="B12" s="27"/>
      <c r="C12" s="26" t="s">
        <v>773</v>
      </c>
      <c r="D12" s="74" t="s">
        <v>880</v>
      </c>
      <c r="E12" s="75"/>
      <c r="F12" s="74"/>
      <c r="G12" s="74"/>
      <c r="H12" s="20"/>
      <c r="I12" s="5"/>
    </row>
    <row r="13" spans="1:9" ht="16.5" x14ac:dyDescent="0.6">
      <c r="A13" s="20"/>
      <c r="B13" s="20"/>
      <c r="C13" s="20"/>
      <c r="D13" s="20"/>
      <c r="E13" s="20"/>
      <c r="F13" s="20"/>
      <c r="G13" s="20"/>
      <c r="H13" s="20"/>
      <c r="I13" s="5"/>
    </row>
    <row r="14" spans="1:9" ht="16.5" x14ac:dyDescent="0.6">
      <c r="A14" s="28" t="s">
        <v>1076</v>
      </c>
      <c r="B14" s="28"/>
      <c r="C14" s="20"/>
      <c r="D14" s="20"/>
      <c r="E14" s="20"/>
      <c r="F14" s="20"/>
      <c r="G14" s="20"/>
      <c r="H14" s="20"/>
      <c r="I14" s="5"/>
    </row>
    <row r="15" spans="1:9" ht="15.75" customHeight="1" x14ac:dyDescent="0.6">
      <c r="A15" s="20"/>
      <c r="B15" s="20"/>
      <c r="C15" s="20"/>
      <c r="D15" s="20"/>
      <c r="E15" s="20"/>
      <c r="F15" s="20"/>
      <c r="G15" s="20"/>
      <c r="H15" s="20"/>
      <c r="I15" s="5"/>
    </row>
    <row r="16" spans="1:9" ht="15" customHeight="1" x14ac:dyDescent="0.6">
      <c r="A16" s="20" t="s">
        <v>1118</v>
      </c>
      <c r="B16" s="20"/>
      <c r="C16" s="20"/>
      <c r="D16" s="20"/>
      <c r="E16" s="20"/>
      <c r="F16" s="20"/>
      <c r="G16" s="20"/>
      <c r="H16" s="20"/>
      <c r="I16" s="5"/>
    </row>
    <row r="17" spans="1:10" ht="15.75" customHeight="1" x14ac:dyDescent="0.6">
      <c r="A17" s="20" t="s">
        <v>1122</v>
      </c>
      <c r="B17" s="20"/>
      <c r="C17" s="20"/>
      <c r="D17" s="20"/>
      <c r="E17" s="20"/>
      <c r="F17" s="20"/>
      <c r="G17" s="20"/>
      <c r="H17" s="20"/>
      <c r="I17" s="5"/>
    </row>
    <row r="18" spans="1:10" ht="16.5" customHeight="1" x14ac:dyDescent="0.6">
      <c r="A18" s="20" t="s">
        <v>1120</v>
      </c>
      <c r="B18" s="20"/>
      <c r="C18" s="20"/>
      <c r="D18" s="20"/>
      <c r="E18" s="20"/>
      <c r="F18" s="20"/>
      <c r="G18" s="20"/>
      <c r="H18" s="20"/>
      <c r="I18" s="5"/>
    </row>
    <row r="19" spans="1:10" ht="19.5" customHeight="1" x14ac:dyDescent="0.6">
      <c r="A19" s="20" t="s">
        <v>1121</v>
      </c>
      <c r="B19" s="20"/>
      <c r="C19" s="20"/>
      <c r="D19" s="20"/>
      <c r="E19" s="20"/>
      <c r="F19" s="20"/>
      <c r="G19" s="20"/>
      <c r="H19" s="20"/>
      <c r="I19" s="5"/>
      <c r="J19" s="5"/>
    </row>
    <row r="20" spans="1:10" ht="19.5" customHeight="1" x14ac:dyDescent="0.6">
      <c r="A20" s="20"/>
      <c r="B20" s="20"/>
      <c r="C20" s="20"/>
      <c r="D20" s="20"/>
      <c r="E20" s="20"/>
      <c r="F20" s="20"/>
      <c r="G20" s="20"/>
      <c r="H20" s="20"/>
      <c r="I20" s="5"/>
      <c r="J20" s="5"/>
    </row>
    <row r="21" spans="1:10" ht="16.5" x14ac:dyDescent="0.6">
      <c r="A21" s="1488" t="s">
        <v>894</v>
      </c>
      <c r="B21" s="1488"/>
      <c r="C21" s="1488"/>
      <c r="D21" s="1488"/>
      <c r="E21" s="1488"/>
      <c r="F21" s="1488"/>
      <c r="G21" s="1488"/>
      <c r="H21" s="20"/>
      <c r="I21" s="5"/>
      <c r="J21" s="5"/>
    </row>
    <row r="22" spans="1:10" ht="15" customHeight="1" x14ac:dyDescent="0.6">
      <c r="A22" s="20" t="s">
        <v>895</v>
      </c>
      <c r="B22" s="20"/>
      <c r="C22" s="20"/>
      <c r="D22" s="20"/>
      <c r="E22" s="20"/>
      <c r="F22" s="20"/>
      <c r="G22" s="20"/>
      <c r="H22" s="20"/>
      <c r="I22" s="5"/>
      <c r="J22" s="5"/>
    </row>
    <row r="23" spans="1:10" ht="6.6" customHeight="1" x14ac:dyDescent="0.6">
      <c r="A23" s="20"/>
      <c r="B23" s="20"/>
      <c r="C23" s="20"/>
      <c r="D23" s="20"/>
      <c r="E23" s="20"/>
      <c r="F23" s="20"/>
      <c r="G23" s="20"/>
      <c r="H23" s="25"/>
      <c r="I23" s="6"/>
      <c r="J23" s="6"/>
    </row>
    <row r="24" spans="1:10" ht="24.75" customHeight="1" x14ac:dyDescent="0.6">
      <c r="A24" s="20" t="s">
        <v>128</v>
      </c>
      <c r="B24" s="29" t="s">
        <v>142</v>
      </c>
      <c r="C24" s="20"/>
      <c r="D24" s="20"/>
      <c r="E24" s="30" t="s">
        <v>245</v>
      </c>
      <c r="F24" s="30"/>
      <c r="G24" s="20"/>
      <c r="H24" s="25"/>
      <c r="I24" s="6"/>
      <c r="J24" s="6"/>
    </row>
    <row r="25" spans="1:10" ht="24.75" customHeight="1" thickBot="1" x14ac:dyDescent="0.65">
      <c r="A25" s="20"/>
      <c r="B25" s="380">
        <v>2014</v>
      </c>
      <c r="C25" s="25"/>
      <c r="D25" s="31" t="s">
        <v>196</v>
      </c>
      <c r="E25" s="1481">
        <v>5584</v>
      </c>
      <c r="F25" s="1482"/>
      <c r="G25" s="25"/>
      <c r="H25" s="20"/>
      <c r="I25" s="5"/>
      <c r="J25" s="5"/>
    </row>
    <row r="26" spans="1:10" ht="25.5" customHeight="1" thickBot="1" x14ac:dyDescent="0.65">
      <c r="A26" s="381"/>
      <c r="B26" s="380">
        <v>2015</v>
      </c>
      <c r="C26" s="25"/>
      <c r="D26" s="31" t="s">
        <v>196</v>
      </c>
      <c r="E26" s="1481">
        <v>4715</v>
      </c>
      <c r="F26" s="1482"/>
      <c r="G26" s="25"/>
      <c r="H26" s="20"/>
      <c r="I26" s="5"/>
      <c r="J26" s="5"/>
    </row>
    <row r="27" spans="1:10" ht="26.25" customHeight="1" thickBot="1" x14ac:dyDescent="0.65">
      <c r="A27" s="20" t="s">
        <v>156</v>
      </c>
      <c r="B27" s="380">
        <v>2016</v>
      </c>
      <c r="C27" s="20"/>
      <c r="D27" s="31" t="s">
        <v>196</v>
      </c>
      <c r="E27" s="1481">
        <v>5315</v>
      </c>
      <c r="F27" s="1482"/>
      <c r="G27" s="25"/>
      <c r="H27" s="20"/>
      <c r="I27" s="5"/>
      <c r="J27" s="5"/>
    </row>
    <row r="28" spans="1:10" ht="15.6" customHeight="1" thickBot="1" x14ac:dyDescent="0.65">
      <c r="A28" s="149" t="s">
        <v>1156</v>
      </c>
      <c r="B28" s="1229"/>
      <c r="C28" s="149"/>
      <c r="D28" s="31" t="s">
        <v>196</v>
      </c>
      <c r="E28" s="1481">
        <v>0</v>
      </c>
      <c r="F28" s="1482"/>
      <c r="G28" s="53" t="s">
        <v>1001</v>
      </c>
      <c r="H28" s="32"/>
      <c r="I28" s="5"/>
      <c r="J28" s="5"/>
    </row>
    <row r="29" spans="1:10" ht="16.8" thickBot="1" x14ac:dyDescent="0.65">
      <c r="A29" s="149" t="s">
        <v>410</v>
      </c>
      <c r="B29" s="1230"/>
      <c r="C29" s="149"/>
      <c r="D29" s="31" t="s">
        <v>196</v>
      </c>
      <c r="E29" s="1481">
        <v>5315</v>
      </c>
      <c r="F29" s="1482"/>
      <c r="G29" s="53" t="s">
        <v>1002</v>
      </c>
      <c r="H29" s="32"/>
      <c r="I29" s="5"/>
      <c r="J29" s="5"/>
    </row>
    <row r="30" spans="1:10" ht="16.5" x14ac:dyDescent="0.6">
      <c r="A30" s="20"/>
      <c r="B30" s="20"/>
      <c r="C30" s="20"/>
      <c r="D30" s="31"/>
      <c r="E30" s="25"/>
      <c r="F30" s="20"/>
      <c r="G30" s="20"/>
      <c r="H30" s="20"/>
      <c r="I30" s="5"/>
      <c r="J30" s="5"/>
    </row>
    <row r="31" spans="1:10" ht="16.5" x14ac:dyDescent="0.6">
      <c r="A31" s="20" t="s">
        <v>411</v>
      </c>
      <c r="B31" s="20"/>
      <c r="C31" s="20"/>
      <c r="D31" s="20"/>
      <c r="E31" s="20"/>
      <c r="F31" s="20"/>
      <c r="G31" s="20"/>
      <c r="H31" s="20"/>
      <c r="I31" s="5"/>
      <c r="J31" s="5"/>
    </row>
    <row r="32" spans="1:10" s="1228" customFormat="1" ht="15.9" x14ac:dyDescent="0.5">
      <c r="A32" s="1489"/>
      <c r="B32" s="1489"/>
      <c r="C32" s="1489"/>
      <c r="D32" s="1489"/>
      <c r="E32" s="1489"/>
      <c r="F32" s="1489"/>
      <c r="G32" s="1489"/>
      <c r="H32" s="1489"/>
      <c r="I32" s="3"/>
      <c r="J32" s="3"/>
    </row>
    <row r="33" spans="1:10" s="1228" customFormat="1" ht="15.9" x14ac:dyDescent="0.5">
      <c r="A33" s="1489"/>
      <c r="B33" s="1489"/>
      <c r="C33" s="1489"/>
      <c r="D33" s="1489"/>
      <c r="E33" s="1489"/>
      <c r="F33" s="1489"/>
      <c r="G33" s="1489"/>
      <c r="H33" s="1489"/>
      <c r="I33" s="3"/>
      <c r="J33" s="3"/>
    </row>
    <row r="34" spans="1:10" s="1228" customFormat="1" ht="18.75" customHeight="1" x14ac:dyDescent="0.5">
      <c r="A34" s="1489"/>
      <c r="B34" s="1489"/>
      <c r="C34" s="1489"/>
      <c r="D34" s="1489"/>
      <c r="E34" s="1489"/>
      <c r="F34" s="1489"/>
      <c r="G34" s="1489"/>
      <c r="H34" s="1489"/>
      <c r="I34" s="3"/>
      <c r="J34" s="3"/>
    </row>
    <row r="35" spans="1:10" ht="15.75" customHeight="1" x14ac:dyDescent="0.6">
      <c r="A35" s="28" t="s">
        <v>1077</v>
      </c>
      <c r="B35" s="20"/>
      <c r="C35" s="20"/>
      <c r="D35" s="20"/>
      <c r="E35" s="20"/>
      <c r="F35" s="20"/>
      <c r="G35" s="20"/>
      <c r="H35" s="20"/>
      <c r="I35" s="5"/>
      <c r="J35" s="5"/>
    </row>
    <row r="36" spans="1:10" ht="16.5" x14ac:dyDescent="0.6">
      <c r="A36" s="33" t="s">
        <v>242</v>
      </c>
      <c r="B36" s="25"/>
      <c r="C36" s="33" t="s">
        <v>243</v>
      </c>
      <c r="D36" s="25"/>
      <c r="E36" s="1483" t="s">
        <v>200</v>
      </c>
      <c r="F36" s="1483"/>
      <c r="G36" s="20"/>
      <c r="H36" s="20"/>
      <c r="I36" s="5"/>
      <c r="J36" s="5"/>
    </row>
    <row r="37" spans="1:10" ht="16.5" x14ac:dyDescent="0.6">
      <c r="A37" s="26" t="s">
        <v>540</v>
      </c>
      <c r="B37" s="27"/>
      <c r="C37" s="26" t="s">
        <v>774</v>
      </c>
      <c r="D37" s="74" t="s">
        <v>734</v>
      </c>
      <c r="E37" s="75"/>
      <c r="F37" s="74"/>
      <c r="G37" s="74"/>
      <c r="H37" s="20"/>
      <c r="I37" s="5"/>
      <c r="J37" s="5"/>
    </row>
    <row r="38" spans="1:10" ht="15.75" customHeight="1" x14ac:dyDescent="0.6">
      <c r="A38" s="20"/>
      <c r="B38" s="20"/>
      <c r="C38" s="20"/>
      <c r="D38" s="20"/>
      <c r="E38" s="20"/>
      <c r="F38" s="20"/>
      <c r="G38" s="20"/>
      <c r="H38" s="20"/>
      <c r="I38" s="5"/>
      <c r="J38" s="5"/>
    </row>
    <row r="39" spans="1:10" ht="15" customHeight="1" x14ac:dyDescent="0.6">
      <c r="A39" s="28" t="s">
        <v>654</v>
      </c>
      <c r="B39" s="28"/>
      <c r="C39" s="20"/>
      <c r="D39" s="20"/>
      <c r="E39" s="20"/>
      <c r="F39" s="20"/>
      <c r="G39" s="20"/>
      <c r="H39" s="20"/>
      <c r="I39" s="5"/>
      <c r="J39" s="5"/>
    </row>
    <row r="40" spans="1:10" ht="15.75" customHeight="1" x14ac:dyDescent="0.6">
      <c r="A40" s="20"/>
      <c r="B40" s="20"/>
      <c r="C40" s="20"/>
      <c r="D40" s="20"/>
      <c r="E40" s="20"/>
      <c r="F40" s="20"/>
      <c r="G40" s="20"/>
      <c r="H40" s="20"/>
      <c r="I40" s="5"/>
      <c r="J40" s="5"/>
    </row>
    <row r="41" spans="1:10" ht="16.5" customHeight="1" x14ac:dyDescent="0.6">
      <c r="A41" s="20" t="s">
        <v>1118</v>
      </c>
      <c r="B41" s="20"/>
      <c r="C41" s="20"/>
      <c r="D41" s="20"/>
      <c r="E41" s="20"/>
      <c r="F41" s="20"/>
      <c r="G41" s="20"/>
      <c r="H41" s="20"/>
      <c r="I41" s="5"/>
      <c r="J41" s="5"/>
    </row>
    <row r="42" spans="1:10" ht="19.5" customHeight="1" x14ac:dyDescent="0.6">
      <c r="A42" s="20" t="s">
        <v>1119</v>
      </c>
      <c r="B42" s="20"/>
      <c r="C42" s="20"/>
      <c r="D42" s="20"/>
      <c r="E42" s="20"/>
      <c r="F42" s="20"/>
      <c r="G42" s="20"/>
      <c r="H42" s="20"/>
      <c r="I42" s="5"/>
      <c r="J42" s="5"/>
    </row>
    <row r="43" spans="1:10" ht="15.9" x14ac:dyDescent="0.5">
      <c r="A43" s="20" t="s">
        <v>1120</v>
      </c>
      <c r="B43" s="20"/>
      <c r="C43" s="20"/>
      <c r="D43" s="20"/>
      <c r="E43" s="20"/>
      <c r="F43" s="20"/>
      <c r="G43" s="20"/>
      <c r="H43" s="20"/>
    </row>
    <row r="44" spans="1:10" ht="15" customHeight="1" x14ac:dyDescent="0.5">
      <c r="A44" s="20" t="s">
        <v>1121</v>
      </c>
      <c r="B44" s="20"/>
      <c r="C44" s="20"/>
      <c r="D44" s="20"/>
      <c r="E44" s="20"/>
      <c r="F44" s="20"/>
      <c r="G44" s="20"/>
      <c r="H44" s="20"/>
    </row>
    <row r="45" spans="1:10" ht="15" customHeight="1" x14ac:dyDescent="0.5">
      <c r="A45" s="20" t="s">
        <v>128</v>
      </c>
      <c r="B45" s="29" t="s">
        <v>142</v>
      </c>
      <c r="C45" s="20"/>
      <c r="D45" s="20"/>
      <c r="E45" s="30" t="s">
        <v>245</v>
      </c>
      <c r="F45" s="30"/>
      <c r="G45" s="20"/>
      <c r="H45" s="25"/>
    </row>
    <row r="46" spans="1:10" ht="15" customHeight="1" thickBot="1" x14ac:dyDescent="0.55000000000000004">
      <c r="A46" s="381"/>
      <c r="B46" s="380">
        <v>2013</v>
      </c>
      <c r="C46" s="25"/>
      <c r="D46" s="31" t="s">
        <v>196</v>
      </c>
      <c r="E46" s="1481">
        <v>0</v>
      </c>
      <c r="F46" s="1482"/>
      <c r="G46" s="25"/>
      <c r="H46" s="25"/>
    </row>
    <row r="47" spans="1:10" ht="19.899999999999999" customHeight="1" thickBot="1" x14ac:dyDescent="0.55000000000000004">
      <c r="A47" s="381"/>
      <c r="B47" s="380">
        <v>2014</v>
      </c>
      <c r="C47" s="25"/>
      <c r="D47" s="31" t="s">
        <v>196</v>
      </c>
      <c r="E47" s="1481">
        <v>0</v>
      </c>
      <c r="F47" s="1482"/>
      <c r="G47" s="25"/>
      <c r="H47" s="20"/>
    </row>
    <row r="48" spans="1:10" ht="17.25" customHeight="1" thickBot="1" x14ac:dyDescent="0.55000000000000004">
      <c r="A48" s="74" t="s">
        <v>1107</v>
      </c>
      <c r="B48" s="379">
        <v>2015</v>
      </c>
      <c r="C48" s="20"/>
      <c r="D48" s="31" t="s">
        <v>196</v>
      </c>
      <c r="E48" s="1481">
        <v>0</v>
      </c>
      <c r="F48" s="1482"/>
      <c r="G48" s="20"/>
      <c r="H48" s="20"/>
    </row>
    <row r="49" spans="1:10" ht="15.75" customHeight="1" thickBot="1" x14ac:dyDescent="0.55000000000000004">
      <c r="A49" s="74" t="s">
        <v>1007</v>
      </c>
      <c r="B49" s="20"/>
      <c r="C49" s="20"/>
      <c r="D49" s="31" t="s">
        <v>196</v>
      </c>
      <c r="E49" s="1481">
        <v>0</v>
      </c>
      <c r="F49" s="1482"/>
      <c r="G49" s="53" t="s">
        <v>1003</v>
      </c>
      <c r="H49" s="73"/>
    </row>
    <row r="50" spans="1:10" ht="16.2" thickBot="1" x14ac:dyDescent="0.55000000000000004">
      <c r="A50" s="74" t="s">
        <v>1009</v>
      </c>
      <c r="B50" s="20"/>
      <c r="C50" s="20"/>
      <c r="D50" s="31" t="s">
        <v>196</v>
      </c>
      <c r="E50" s="1481">
        <v>0</v>
      </c>
      <c r="F50" s="1482"/>
      <c r="G50" s="53" t="s">
        <v>1004</v>
      </c>
      <c r="H50" s="73"/>
    </row>
    <row r="51" spans="1:10" ht="16.899999999999999" customHeight="1" x14ac:dyDescent="0.5">
      <c r="A51" s="20"/>
      <c r="B51" s="20"/>
      <c r="C51" s="20"/>
      <c r="D51" s="20"/>
      <c r="E51" s="20"/>
      <c r="F51" s="20"/>
      <c r="G51" s="20"/>
      <c r="H51" s="73"/>
    </row>
    <row r="52" spans="1:10" ht="16.899999999999999" customHeight="1" x14ac:dyDescent="0.5">
      <c r="A52" s="20" t="s">
        <v>411</v>
      </c>
      <c r="B52" s="20"/>
      <c r="C52" s="20"/>
      <c r="D52" s="20"/>
      <c r="E52" s="20"/>
      <c r="F52" s="20"/>
      <c r="G52" s="20"/>
      <c r="H52" s="73"/>
    </row>
    <row r="53" spans="1:10" s="1228" customFormat="1" ht="15.9" x14ac:dyDescent="0.5">
      <c r="A53" s="1489"/>
      <c r="B53" s="1489"/>
      <c r="C53" s="1489"/>
      <c r="D53" s="1489"/>
      <c r="E53" s="1489"/>
      <c r="F53" s="1489"/>
      <c r="G53" s="1489"/>
      <c r="H53" s="1489"/>
      <c r="I53" s="3"/>
      <c r="J53" s="3"/>
    </row>
    <row r="54" spans="1:10" s="1228" customFormat="1" ht="15.9" x14ac:dyDescent="0.5">
      <c r="A54" s="1489"/>
      <c r="B54" s="1489"/>
      <c r="C54" s="1489"/>
      <c r="D54" s="1489"/>
      <c r="E54" s="1489"/>
      <c r="F54" s="1489"/>
      <c r="G54" s="1489"/>
      <c r="H54" s="1489"/>
      <c r="I54" s="3"/>
      <c r="J54" s="3"/>
    </row>
    <row r="55" spans="1:10" s="1228" customFormat="1" ht="18.75" customHeight="1" x14ac:dyDescent="0.5">
      <c r="A55" s="1489"/>
      <c r="B55" s="1489"/>
      <c r="C55" s="1489"/>
      <c r="D55" s="1489"/>
      <c r="E55" s="1489"/>
      <c r="F55" s="1489"/>
      <c r="G55" s="1489"/>
      <c r="H55" s="1489"/>
      <c r="I55" s="3"/>
      <c r="J55" s="3"/>
    </row>
    <row r="56" spans="1:10" ht="16.899999999999999" customHeight="1" x14ac:dyDescent="0.4">
      <c r="B56"/>
    </row>
    <row r="57" spans="1:10" ht="16.899999999999999" customHeight="1" x14ac:dyDescent="0.4">
      <c r="B57"/>
    </row>
    <row r="58" spans="1:10" ht="16.899999999999999" customHeight="1" x14ac:dyDescent="0.4">
      <c r="B58"/>
    </row>
    <row r="59" spans="1:10" ht="16.899999999999999" customHeight="1" x14ac:dyDescent="0.4">
      <c r="B59"/>
    </row>
    <row r="60" spans="1:10" ht="16.899999999999999" customHeight="1" x14ac:dyDescent="0.4">
      <c r="B60"/>
    </row>
    <row r="61" spans="1:10" ht="16.899999999999999" customHeight="1" x14ac:dyDescent="0.4">
      <c r="B61"/>
    </row>
    <row r="62" spans="1:10" ht="16.899999999999999" customHeight="1" x14ac:dyDescent="0.4">
      <c r="B62"/>
    </row>
    <row r="63" spans="1:10" ht="16.899999999999999" customHeight="1" x14ac:dyDescent="0.4">
      <c r="B63"/>
    </row>
    <row r="64" spans="1:10" ht="16.899999999999999" customHeight="1" x14ac:dyDescent="0.4">
      <c r="B64"/>
    </row>
    <row r="65" spans="2:2" ht="16.899999999999999" customHeight="1" x14ac:dyDescent="0.4">
      <c r="B65"/>
    </row>
    <row r="66" spans="2:2" ht="16.899999999999999" customHeight="1" x14ac:dyDescent="0.4">
      <c r="B66"/>
    </row>
    <row r="67" spans="2:2" x14ac:dyDescent="0.4">
      <c r="B67"/>
    </row>
    <row r="68" spans="2:2" x14ac:dyDescent="0.4">
      <c r="B68"/>
    </row>
    <row r="69" spans="2:2" x14ac:dyDescent="0.4">
      <c r="B69"/>
    </row>
    <row r="70" spans="2:2" x14ac:dyDescent="0.4">
      <c r="B70"/>
    </row>
  </sheetData>
  <customSheetViews>
    <customSheetView guid="{3A2A3983-1836-447A-BB85-852FF2BFBCA6}" showPageBreaks="1" fitToPage="1" printArea="1" view="pageLayout" topLeftCell="A44">
      <selection activeCell="F52" sqref="F52"/>
      <pageMargins left="1.24" right="0.25" top="0.73" bottom="0.74" header="0.5" footer="0.5"/>
      <pageSetup scale="76" orientation="portrait" r:id="rId1"/>
      <headerFooter alignWithMargins="0">
        <oddHeader>&amp;R&amp;"Times New Roman,Regular"&amp;A</oddHeader>
        <oddFooter>&amp;C&amp;"Times New Roman,Regular"&amp;8 9/17/15&amp;R&amp;"Times New Roman,Regular"Page 13</oddFooter>
      </headerFooter>
    </customSheetView>
  </customSheetViews>
  <mergeCells count="22">
    <mergeCell ref="E27:F27"/>
    <mergeCell ref="E36:F36"/>
    <mergeCell ref="A32:H32"/>
    <mergeCell ref="A33:H33"/>
    <mergeCell ref="A34:H34"/>
    <mergeCell ref="E28:F28"/>
    <mergeCell ref="E29:F29"/>
    <mergeCell ref="E46:F46"/>
    <mergeCell ref="A53:H53"/>
    <mergeCell ref="A54:H54"/>
    <mergeCell ref="A55:H55"/>
    <mergeCell ref="E50:F50"/>
    <mergeCell ref="E47:F47"/>
    <mergeCell ref="E48:F48"/>
    <mergeCell ref="E49:F49"/>
    <mergeCell ref="E26:F26"/>
    <mergeCell ref="E10:F10"/>
    <mergeCell ref="D1:F1"/>
    <mergeCell ref="A2:G2"/>
    <mergeCell ref="A3:G3"/>
    <mergeCell ref="A21:G21"/>
    <mergeCell ref="E25:F25"/>
  </mergeCells>
  <phoneticPr fontId="6" type="noConversion"/>
  <pageMargins left="1.24" right="0.25" top="0.73" bottom="0.74" header="0.5" footer="0.5"/>
  <pageSetup scale="77" orientation="portrait" r:id="rId2"/>
  <headerFooter alignWithMargins="0">
    <oddHeader>&amp;R&amp;"Times New Roman,Regular"&amp;A</oddHeader>
    <oddFooter>&amp;C&amp;"Times New Roman,Regular"&amp;8 9/17/15&amp;R&amp;"Times New Roman,Regular"Page 13</oddFooter>
  </headerFooter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113"/>
  <sheetViews>
    <sheetView view="pageLayout" topLeftCell="A23" zoomScaleNormal="100" workbookViewId="0">
      <selection activeCell="E33" sqref="E33"/>
    </sheetView>
  </sheetViews>
  <sheetFormatPr defaultColWidth="9.109375" defaultRowHeight="16.5" x14ac:dyDescent="0.6"/>
  <cols>
    <col min="1" max="1" width="10.71875" style="5" customWidth="1"/>
    <col min="2" max="2" width="3.71875" style="5" customWidth="1"/>
    <col min="3" max="3" width="17.27734375" style="5" customWidth="1"/>
    <col min="4" max="4" width="3.71875" style="5" customWidth="1"/>
    <col min="5" max="5" width="17.609375" style="5" customWidth="1"/>
    <col min="6" max="6" width="6.27734375" style="5" customWidth="1"/>
    <col min="7" max="7" width="7.27734375" style="5" customWidth="1"/>
    <col min="8" max="8" width="6.71875" style="5" customWidth="1"/>
    <col min="9" max="9" width="9.109375" style="5"/>
    <col min="10" max="10" width="4.109375" style="5" customWidth="1"/>
    <col min="11" max="11" width="9.609375" style="5" customWidth="1"/>
    <col min="12" max="16384" width="9.109375" style="5"/>
  </cols>
  <sheetData>
    <row r="1" spans="1:10" x14ac:dyDescent="0.6">
      <c r="A1" s="1492" t="s">
        <v>1150</v>
      </c>
      <c r="B1" s="1493"/>
      <c r="C1" s="1493"/>
      <c r="D1" s="1493"/>
      <c r="E1" s="1493"/>
      <c r="F1" s="1493"/>
      <c r="G1" s="1493"/>
      <c r="H1" s="1493"/>
      <c r="I1" s="1493"/>
      <c r="J1" s="1494"/>
    </row>
    <row r="2" spans="1:10" ht="18" customHeight="1" x14ac:dyDescent="0.6">
      <c r="A2" s="1347" t="s">
        <v>440</v>
      </c>
      <c r="B2" s="1348"/>
      <c r="C2" s="1348"/>
      <c r="D2" s="1348"/>
      <c r="E2" s="1348"/>
      <c r="F2" s="1348"/>
      <c r="G2" s="1348"/>
      <c r="H2" s="1348"/>
      <c r="I2" s="1348"/>
      <c r="J2" s="1497"/>
    </row>
    <row r="3" spans="1:10" ht="17.25" customHeight="1" x14ac:dyDescent="0.6">
      <c r="A3" s="1495" t="s">
        <v>599</v>
      </c>
      <c r="B3" s="1372"/>
      <c r="C3" s="1372"/>
      <c r="D3" s="1372"/>
      <c r="E3" s="1372"/>
      <c r="F3" s="1372"/>
      <c r="G3" s="1372"/>
      <c r="H3" s="1372"/>
      <c r="I3" s="1372"/>
      <c r="J3" s="1496"/>
    </row>
    <row r="4" spans="1:10" x14ac:dyDescent="0.6">
      <c r="A4" s="13"/>
      <c r="B4" s="14"/>
      <c r="C4" s="14" t="s">
        <v>690</v>
      </c>
      <c r="D4" s="15"/>
      <c r="E4" s="14"/>
      <c r="F4" s="16"/>
      <c r="G4" s="14"/>
      <c r="H4" s="17"/>
      <c r="I4" s="18"/>
      <c r="J4" s="19"/>
    </row>
    <row r="5" spans="1:10" x14ac:dyDescent="0.6">
      <c r="A5" s="20"/>
      <c r="B5" s="21"/>
      <c r="C5" s="21"/>
      <c r="D5" s="22"/>
      <c r="E5" s="23"/>
      <c r="F5" s="23"/>
      <c r="G5" s="23"/>
      <c r="H5" s="23"/>
      <c r="I5" s="24"/>
      <c r="J5" s="20"/>
    </row>
    <row r="6" spans="1:10" x14ac:dyDescent="0.6">
      <c r="A6" s="20" t="s">
        <v>649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6">
      <c r="A7" s="20"/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6">
      <c r="A8" s="20"/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6">
      <c r="A9" s="33" t="s">
        <v>242</v>
      </c>
      <c r="B9" s="34"/>
      <c r="C9" s="33" t="s">
        <v>243</v>
      </c>
      <c r="D9" s="34"/>
      <c r="E9" s="1483" t="s">
        <v>200</v>
      </c>
      <c r="F9" s="1483"/>
      <c r="G9" s="20"/>
      <c r="H9" s="20"/>
      <c r="I9" s="20"/>
      <c r="J9" s="20"/>
    </row>
    <row r="10" spans="1:10" x14ac:dyDescent="0.6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6">
      <c r="A11" s="26" t="s">
        <v>135</v>
      </c>
      <c r="B11" s="27"/>
      <c r="C11" s="26">
        <v>618</v>
      </c>
      <c r="D11" s="26"/>
      <c r="E11" s="20" t="s">
        <v>244</v>
      </c>
      <c r="F11" s="20"/>
      <c r="G11" s="20"/>
      <c r="H11" s="20"/>
      <c r="I11" s="20"/>
      <c r="J11" s="20"/>
    </row>
    <row r="12" spans="1:10" x14ac:dyDescent="0.6">
      <c r="A12" s="20"/>
      <c r="B12" s="20"/>
      <c r="C12" s="20"/>
      <c r="D12" s="20"/>
      <c r="E12" s="20"/>
      <c r="F12" s="20"/>
      <c r="G12" s="20"/>
      <c r="H12" s="20"/>
      <c r="I12" s="20"/>
      <c r="J12" s="20"/>
    </row>
    <row r="13" spans="1:10" x14ac:dyDescent="0.6">
      <c r="A13" s="28" t="s">
        <v>244</v>
      </c>
      <c r="B13" s="28"/>
      <c r="C13" s="20"/>
      <c r="D13" s="20"/>
      <c r="E13" s="20"/>
      <c r="F13" s="20"/>
      <c r="G13" s="20"/>
      <c r="H13" s="20"/>
      <c r="I13" s="20"/>
      <c r="J13" s="20"/>
    </row>
    <row r="14" spans="1:10" x14ac:dyDescent="0.6">
      <c r="A14" s="20"/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6">
      <c r="A15" s="20" t="s">
        <v>745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x14ac:dyDescent="0.6">
      <c r="A16" s="20" t="s">
        <v>408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x14ac:dyDescent="0.6">
      <c r="A17" s="20" t="s">
        <v>912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0" x14ac:dyDescent="0.6">
      <c r="A18" s="20" t="s">
        <v>409</v>
      </c>
      <c r="B18" s="20"/>
      <c r="C18" s="20"/>
      <c r="D18" s="20"/>
      <c r="E18" s="20"/>
      <c r="F18" s="20"/>
      <c r="G18" s="20"/>
      <c r="H18" s="20"/>
      <c r="I18" s="20"/>
      <c r="J18" s="20"/>
    </row>
    <row r="19" spans="1:10" x14ac:dyDescent="0.6">
      <c r="A19" s="20"/>
      <c r="B19" s="20"/>
      <c r="C19" s="20"/>
      <c r="D19" s="20"/>
      <c r="E19" s="20"/>
      <c r="F19" s="20"/>
      <c r="G19" s="20"/>
      <c r="H19" s="20"/>
      <c r="I19" s="20"/>
      <c r="J19" s="20"/>
    </row>
    <row r="20" spans="1:10" x14ac:dyDescent="0.6">
      <c r="A20" s="20" t="s">
        <v>894</v>
      </c>
      <c r="B20" s="20"/>
      <c r="C20" s="20"/>
      <c r="D20" s="20"/>
      <c r="E20" s="20"/>
      <c r="F20" s="20"/>
      <c r="G20" s="20"/>
      <c r="H20" s="20"/>
      <c r="I20" s="20"/>
      <c r="J20" s="20"/>
    </row>
    <row r="21" spans="1:10" x14ac:dyDescent="0.6">
      <c r="A21" s="20" t="s">
        <v>895</v>
      </c>
      <c r="B21" s="20"/>
      <c r="C21" s="20"/>
      <c r="D21" s="20"/>
      <c r="E21" s="20"/>
      <c r="F21" s="20"/>
      <c r="G21" s="20"/>
      <c r="H21" s="20"/>
      <c r="I21" s="20"/>
      <c r="J21" s="20"/>
    </row>
    <row r="22" spans="1:10" x14ac:dyDescent="0.6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x14ac:dyDescent="0.6">
      <c r="A23" s="29"/>
      <c r="B23" s="1490" t="s">
        <v>142</v>
      </c>
      <c r="C23" s="1491"/>
      <c r="D23" s="20"/>
      <c r="E23" s="30" t="s">
        <v>245</v>
      </c>
      <c r="F23" s="30"/>
      <c r="G23" s="20"/>
      <c r="H23" s="20"/>
      <c r="I23" s="20"/>
      <c r="J23" s="20"/>
    </row>
    <row r="24" spans="1:10" s="6" customFormat="1" x14ac:dyDescent="0.6">
      <c r="A24" s="25"/>
      <c r="B24" s="25"/>
      <c r="C24" s="25"/>
      <c r="D24" s="25"/>
      <c r="E24" s="25"/>
      <c r="F24" s="25"/>
      <c r="G24" s="25"/>
      <c r="H24" s="25"/>
      <c r="I24" s="25"/>
      <c r="J24" s="25"/>
    </row>
    <row r="25" spans="1:10" s="6" customFormat="1" ht="16.8" thickBot="1" x14ac:dyDescent="0.65">
      <c r="A25" s="25"/>
      <c r="B25" s="25"/>
      <c r="C25" s="116">
        <v>2014</v>
      </c>
      <c r="D25" s="31" t="s">
        <v>196</v>
      </c>
      <c r="E25" s="1252">
        <v>0</v>
      </c>
      <c r="F25" s="25"/>
      <c r="I25" s="25"/>
      <c r="J25" s="25"/>
    </row>
    <row r="26" spans="1:10" s="6" customFormat="1" x14ac:dyDescent="0.6">
      <c r="A26" s="25"/>
      <c r="B26" s="25"/>
      <c r="C26" s="25"/>
      <c r="D26" s="25"/>
      <c r="E26" s="1253"/>
      <c r="F26" s="25"/>
      <c r="I26" s="25"/>
      <c r="J26" s="25"/>
    </row>
    <row r="27" spans="1:10" s="6" customFormat="1" ht="16.8" thickBot="1" x14ac:dyDescent="0.65">
      <c r="A27" s="25"/>
      <c r="B27" s="25"/>
      <c r="C27" s="116">
        <v>2015</v>
      </c>
      <c r="D27" s="31" t="s">
        <v>196</v>
      </c>
      <c r="E27" s="1252">
        <v>0</v>
      </c>
      <c r="F27" s="25"/>
      <c r="I27" s="25"/>
      <c r="J27" s="25"/>
    </row>
    <row r="28" spans="1:10" x14ac:dyDescent="0.6">
      <c r="A28" s="25"/>
      <c r="B28" s="25"/>
      <c r="C28" s="20"/>
      <c r="D28" s="31"/>
      <c r="E28" s="1254"/>
      <c r="F28" s="25"/>
      <c r="I28" s="20"/>
      <c r="J28" s="20"/>
    </row>
    <row r="29" spans="1:10" ht="16.8" thickBot="1" x14ac:dyDescent="0.65">
      <c r="A29" s="20" t="s">
        <v>1107</v>
      </c>
      <c r="B29" s="20"/>
      <c r="C29" s="116">
        <v>2016</v>
      </c>
      <c r="D29" s="31" t="s">
        <v>196</v>
      </c>
      <c r="E29" s="1252">
        <v>0</v>
      </c>
      <c r="F29" s="25"/>
      <c r="I29" s="20"/>
      <c r="J29" s="20"/>
    </row>
    <row r="30" spans="1:10" x14ac:dyDescent="0.6">
      <c r="A30" s="20"/>
      <c r="B30" s="20"/>
      <c r="C30" s="20"/>
      <c r="D30" s="31"/>
      <c r="E30" s="25"/>
      <c r="F30" s="25"/>
      <c r="I30" s="20"/>
      <c r="J30" s="20"/>
    </row>
    <row r="31" spans="1:10" ht="16.8" thickBot="1" x14ac:dyDescent="0.65">
      <c r="A31" s="20" t="s">
        <v>1007</v>
      </c>
      <c r="B31" s="20"/>
      <c r="C31" s="20"/>
      <c r="D31" s="31" t="s">
        <v>196</v>
      </c>
      <c r="E31" s="80">
        <v>0</v>
      </c>
      <c r="F31" s="25"/>
      <c r="G31" s="32" t="s">
        <v>1005</v>
      </c>
      <c r="J31" s="20"/>
    </row>
    <row r="32" spans="1:10" x14ac:dyDescent="0.6">
      <c r="A32" s="20"/>
      <c r="B32" s="20"/>
      <c r="C32" s="20"/>
      <c r="D32" s="31"/>
      <c r="E32" s="25"/>
      <c r="F32" s="25"/>
      <c r="G32" s="32"/>
      <c r="J32" s="20"/>
    </row>
    <row r="33" spans="1:10" ht="16.8" thickBot="1" x14ac:dyDescent="0.65">
      <c r="A33" s="20" t="s">
        <v>1008</v>
      </c>
      <c r="B33" s="20"/>
      <c r="C33" s="20"/>
      <c r="D33" s="31" t="s">
        <v>196</v>
      </c>
      <c r="E33" s="80">
        <v>0</v>
      </c>
      <c r="F33" s="25"/>
      <c r="G33" s="32" t="s">
        <v>1006</v>
      </c>
      <c r="J33" s="20"/>
    </row>
    <row r="34" spans="1:10" x14ac:dyDescent="0.6">
      <c r="A34" s="20"/>
      <c r="B34" s="20"/>
      <c r="C34" s="20"/>
      <c r="D34" s="20"/>
      <c r="E34" s="20"/>
      <c r="F34" s="20"/>
      <c r="G34" s="20"/>
      <c r="H34" s="20"/>
      <c r="I34" s="20"/>
      <c r="J34" s="20"/>
    </row>
    <row r="35" spans="1:10" x14ac:dyDescent="0.6">
      <c r="A35" s="20" t="s">
        <v>411</v>
      </c>
      <c r="B35" s="20"/>
      <c r="C35" s="20"/>
      <c r="D35" s="20"/>
      <c r="E35" s="20"/>
      <c r="F35" s="20"/>
      <c r="G35" s="20"/>
      <c r="H35" s="20"/>
      <c r="I35" s="20"/>
      <c r="J35" s="20"/>
    </row>
    <row r="36" spans="1:10" s="1233" customFormat="1" x14ac:dyDescent="0.6">
      <c r="A36" s="1231"/>
      <c r="B36" s="1232"/>
      <c r="C36" s="1232"/>
      <c r="D36" s="1232"/>
      <c r="E36" s="1232"/>
      <c r="F36" s="1232"/>
      <c r="G36" s="1232"/>
      <c r="H36" s="1232"/>
      <c r="I36" s="1232"/>
      <c r="J36" s="1232"/>
    </row>
    <row r="37" spans="1:10" s="1233" customFormat="1" x14ac:dyDescent="0.6">
      <c r="A37" s="1231"/>
      <c r="B37" s="1232"/>
      <c r="C37" s="1232"/>
      <c r="D37" s="1232"/>
      <c r="E37" s="1232"/>
      <c r="F37" s="1232"/>
      <c r="G37" s="1232"/>
      <c r="H37" s="1232"/>
      <c r="I37" s="1232"/>
      <c r="J37" s="1232"/>
    </row>
    <row r="38" spans="1:10" s="1233" customFormat="1" x14ac:dyDescent="0.6">
      <c r="A38" s="1231"/>
      <c r="B38" s="1232"/>
      <c r="C38" s="1232"/>
      <c r="D38" s="1232"/>
      <c r="E38" s="1232"/>
      <c r="F38" s="1232"/>
      <c r="G38" s="1232"/>
      <c r="H38" s="1232"/>
      <c r="I38" s="1232"/>
      <c r="J38" s="1232"/>
    </row>
    <row r="39" spans="1:10" s="1233" customFormat="1" x14ac:dyDescent="0.6">
      <c r="A39" s="1231"/>
      <c r="B39" s="1232"/>
      <c r="C39" s="1232"/>
      <c r="D39" s="1232"/>
      <c r="E39" s="1232" t="s">
        <v>1186</v>
      </c>
      <c r="F39" s="1232"/>
      <c r="G39" s="1232"/>
      <c r="H39" s="1232"/>
      <c r="I39" s="1232"/>
      <c r="J39" s="1232"/>
    </row>
    <row r="40" spans="1:10" x14ac:dyDescent="0.6">
      <c r="A40" s="20"/>
      <c r="B40" s="20"/>
      <c r="C40" s="20"/>
      <c r="D40" s="20"/>
      <c r="E40" s="20"/>
      <c r="F40" s="20"/>
      <c r="G40" s="20"/>
      <c r="H40" s="20"/>
      <c r="I40" s="20"/>
      <c r="J40" s="20"/>
    </row>
    <row r="41" spans="1:10" x14ac:dyDescent="0.6">
      <c r="A41" s="20"/>
      <c r="B41" s="20"/>
      <c r="C41" s="20"/>
      <c r="D41" s="20"/>
      <c r="E41" s="20"/>
      <c r="F41" s="20"/>
      <c r="G41" s="20"/>
      <c r="H41" s="20"/>
      <c r="I41" s="20"/>
      <c r="J41" s="20"/>
    </row>
    <row r="42" spans="1:10" x14ac:dyDescent="0.6">
      <c r="A42" s="20"/>
      <c r="B42" s="20"/>
      <c r="C42" s="20"/>
      <c r="D42" s="20"/>
      <c r="E42" s="20"/>
      <c r="F42" s="20"/>
      <c r="G42" s="20"/>
      <c r="H42" s="20"/>
      <c r="I42" s="20"/>
      <c r="J42" s="20"/>
    </row>
    <row r="43" spans="1:10" x14ac:dyDescent="0.6">
      <c r="A43" s="20"/>
      <c r="B43" s="20"/>
      <c r="C43" s="20"/>
      <c r="D43" s="20"/>
      <c r="E43" s="20"/>
      <c r="F43" s="20"/>
      <c r="G43" s="20"/>
      <c r="H43" s="20"/>
      <c r="I43" s="20"/>
      <c r="J43" s="20"/>
    </row>
    <row r="44" spans="1:10" x14ac:dyDescent="0.6">
      <c r="A44" s="20"/>
      <c r="B44" s="20"/>
      <c r="C44" s="20"/>
      <c r="D44" s="20"/>
      <c r="E44" s="20"/>
      <c r="F44" s="20"/>
      <c r="G44" s="20"/>
      <c r="H44" s="20"/>
      <c r="I44" s="20"/>
      <c r="J44" s="20"/>
    </row>
    <row r="45" spans="1:10" x14ac:dyDescent="0.6">
      <c r="A45" s="20"/>
      <c r="B45" s="20"/>
      <c r="C45" s="20"/>
      <c r="D45" s="20"/>
      <c r="E45" s="20"/>
      <c r="F45" s="20"/>
      <c r="G45" s="20"/>
      <c r="H45" s="20"/>
      <c r="I45" s="20"/>
      <c r="J45" s="20"/>
    </row>
    <row r="46" spans="1:10" x14ac:dyDescent="0.6">
      <c r="A46" s="20"/>
      <c r="B46" s="20"/>
      <c r="C46" s="20"/>
      <c r="D46" s="20"/>
      <c r="E46" s="20"/>
      <c r="F46" s="20"/>
      <c r="G46" s="20"/>
      <c r="H46" s="20"/>
      <c r="I46" s="20"/>
      <c r="J46" s="20"/>
    </row>
    <row r="47" spans="1:10" x14ac:dyDescent="0.6">
      <c r="A47" s="20"/>
      <c r="B47" s="20"/>
      <c r="C47" s="20"/>
      <c r="D47" s="20"/>
      <c r="E47" s="20"/>
      <c r="F47" s="20"/>
      <c r="G47" s="20"/>
      <c r="H47" s="20"/>
      <c r="I47" s="20"/>
      <c r="J47" s="20"/>
    </row>
    <row r="48" spans="1:10" x14ac:dyDescent="0.6">
      <c r="A48" s="20"/>
      <c r="B48" s="20"/>
      <c r="C48" s="20"/>
      <c r="D48" s="20"/>
      <c r="E48" s="20"/>
      <c r="F48" s="20"/>
      <c r="G48" s="20"/>
      <c r="H48" s="20"/>
      <c r="I48" s="20"/>
      <c r="J48" s="20"/>
    </row>
    <row r="49" spans="1:10" x14ac:dyDescent="0.6">
      <c r="A49" s="20"/>
      <c r="B49" s="20"/>
      <c r="C49" s="20"/>
      <c r="D49" s="20"/>
      <c r="E49" s="20"/>
      <c r="F49" s="20"/>
      <c r="G49" s="20"/>
      <c r="H49" s="20"/>
      <c r="I49" s="20"/>
      <c r="J49" s="20"/>
    </row>
    <row r="50" spans="1:10" x14ac:dyDescent="0.6">
      <c r="A50" s="20"/>
      <c r="B50" s="20"/>
      <c r="C50" s="20"/>
      <c r="D50" s="20"/>
      <c r="E50" s="20"/>
      <c r="F50" s="20"/>
      <c r="G50" s="20"/>
      <c r="H50" s="20"/>
      <c r="I50" s="20"/>
      <c r="J50" s="20"/>
    </row>
    <row r="51" spans="1:10" x14ac:dyDescent="0.6">
      <c r="A51" s="20"/>
      <c r="B51" s="20"/>
      <c r="C51" s="20"/>
      <c r="D51" s="20"/>
      <c r="E51" s="20"/>
      <c r="F51" s="20"/>
      <c r="G51" s="20"/>
      <c r="H51" s="20"/>
      <c r="I51" s="20"/>
      <c r="J51" s="20"/>
    </row>
    <row r="52" spans="1:10" x14ac:dyDescent="0.6">
      <c r="A52" s="20"/>
      <c r="B52" s="20"/>
      <c r="C52" s="20"/>
      <c r="D52" s="20"/>
      <c r="E52" s="20"/>
      <c r="F52" s="20"/>
      <c r="G52" s="20"/>
      <c r="H52" s="20"/>
      <c r="I52" s="20"/>
      <c r="J52" s="20"/>
    </row>
    <row r="53" spans="1:10" x14ac:dyDescent="0.6">
      <c r="A53" s="20"/>
      <c r="B53" s="20"/>
      <c r="C53" s="20"/>
      <c r="D53" s="20"/>
      <c r="E53" s="20"/>
      <c r="F53" s="20"/>
      <c r="G53" s="20"/>
      <c r="H53" s="20"/>
      <c r="I53" s="20"/>
      <c r="J53" s="20"/>
    </row>
    <row r="54" spans="1:10" x14ac:dyDescent="0.6">
      <c r="A54" s="20"/>
      <c r="B54" s="20"/>
      <c r="C54" s="20"/>
      <c r="D54" s="20"/>
      <c r="E54" s="20"/>
      <c r="F54" s="20"/>
      <c r="G54" s="20"/>
      <c r="H54" s="20"/>
      <c r="I54" s="20"/>
      <c r="J54" s="20"/>
    </row>
    <row r="55" spans="1:10" x14ac:dyDescent="0.6">
      <c r="A55" s="20"/>
      <c r="B55" s="20"/>
      <c r="C55" s="20"/>
      <c r="D55" s="20"/>
      <c r="E55" s="20"/>
      <c r="F55" s="20"/>
      <c r="G55" s="20"/>
      <c r="H55" s="20"/>
      <c r="I55" s="20"/>
      <c r="J55" s="20"/>
    </row>
    <row r="56" spans="1:10" x14ac:dyDescent="0.6">
      <c r="A56" s="20"/>
      <c r="B56" s="20"/>
      <c r="C56" s="20"/>
      <c r="D56" s="20"/>
      <c r="E56" s="20"/>
      <c r="F56" s="20"/>
      <c r="G56" s="20"/>
      <c r="H56" s="20"/>
      <c r="I56" s="20"/>
      <c r="J56" s="20"/>
    </row>
    <row r="57" spans="1:10" x14ac:dyDescent="0.6">
      <c r="A57" s="20"/>
      <c r="B57" s="20"/>
      <c r="C57" s="20"/>
      <c r="D57" s="20"/>
      <c r="E57" s="20"/>
      <c r="F57" s="20"/>
      <c r="G57" s="20"/>
      <c r="H57" s="20"/>
      <c r="I57" s="20"/>
      <c r="J57" s="20"/>
    </row>
    <row r="58" spans="1:10" x14ac:dyDescent="0.6">
      <c r="A58" s="20"/>
      <c r="B58" s="20"/>
      <c r="C58" s="20"/>
      <c r="D58" s="20"/>
      <c r="E58" s="20"/>
      <c r="F58" s="20"/>
      <c r="G58" s="20"/>
      <c r="H58" s="20"/>
      <c r="I58" s="20"/>
      <c r="J58" s="20"/>
    </row>
    <row r="59" spans="1:10" x14ac:dyDescent="0.6">
      <c r="A59" s="20"/>
      <c r="B59" s="20"/>
      <c r="C59" s="20"/>
      <c r="D59" s="20"/>
      <c r="E59" s="20"/>
      <c r="F59" s="20"/>
      <c r="G59" s="20"/>
      <c r="H59" s="20"/>
      <c r="I59" s="20"/>
      <c r="J59" s="20"/>
    </row>
    <row r="60" spans="1:10" x14ac:dyDescent="0.6">
      <c r="A60" s="20"/>
      <c r="B60" s="20"/>
      <c r="C60" s="20"/>
      <c r="D60" s="20"/>
      <c r="E60" s="20"/>
      <c r="F60" s="20"/>
      <c r="G60" s="20"/>
      <c r="H60" s="20"/>
      <c r="I60" s="20"/>
      <c r="J60" s="20"/>
    </row>
    <row r="61" spans="1:10" x14ac:dyDescent="0.6">
      <c r="A61" s="20"/>
      <c r="B61" s="20"/>
      <c r="C61" s="20"/>
      <c r="D61" s="20"/>
      <c r="E61" s="20"/>
      <c r="F61" s="20"/>
      <c r="G61" s="20"/>
      <c r="H61" s="20"/>
      <c r="I61" s="20"/>
      <c r="J61" s="20"/>
    </row>
    <row r="62" spans="1:10" x14ac:dyDescent="0.6">
      <c r="A62" s="20"/>
      <c r="B62" s="20"/>
      <c r="C62" s="20"/>
      <c r="D62" s="20"/>
      <c r="E62" s="20"/>
      <c r="F62" s="20"/>
      <c r="G62" s="20"/>
      <c r="H62" s="20"/>
      <c r="I62" s="20"/>
      <c r="J62" s="20"/>
    </row>
    <row r="63" spans="1:10" x14ac:dyDescent="0.6">
      <c r="A63" s="20"/>
      <c r="B63" s="20"/>
      <c r="C63" s="20"/>
      <c r="D63" s="20"/>
      <c r="E63" s="20"/>
      <c r="F63" s="20"/>
      <c r="G63" s="20"/>
      <c r="H63" s="20"/>
      <c r="I63" s="20"/>
      <c r="J63" s="20"/>
    </row>
    <row r="64" spans="1:10" x14ac:dyDescent="0.6">
      <c r="A64" s="20"/>
      <c r="B64" s="20"/>
      <c r="C64" s="20"/>
      <c r="D64" s="20"/>
      <c r="E64" s="20"/>
      <c r="F64" s="20"/>
      <c r="G64" s="20"/>
      <c r="H64" s="20"/>
      <c r="I64" s="20"/>
      <c r="J64" s="20"/>
    </row>
    <row r="65" spans="1:10" x14ac:dyDescent="0.6">
      <c r="A65" s="20"/>
      <c r="B65" s="20"/>
      <c r="C65" s="20"/>
      <c r="D65" s="20"/>
      <c r="E65" s="20"/>
      <c r="F65" s="20"/>
      <c r="G65" s="20"/>
      <c r="H65" s="20"/>
      <c r="I65" s="20"/>
      <c r="J65" s="20"/>
    </row>
    <row r="66" spans="1:10" x14ac:dyDescent="0.6">
      <c r="A66" s="20"/>
      <c r="B66" s="20"/>
      <c r="C66" s="20"/>
      <c r="D66" s="20"/>
      <c r="E66" s="20"/>
      <c r="F66" s="20"/>
      <c r="G66" s="20"/>
      <c r="H66" s="20"/>
      <c r="I66" s="20"/>
      <c r="J66" s="20"/>
    </row>
    <row r="67" spans="1:10" x14ac:dyDescent="0.6">
      <c r="A67" s="20"/>
      <c r="B67" s="20"/>
      <c r="C67" s="20"/>
      <c r="D67" s="20"/>
      <c r="E67" s="20"/>
      <c r="F67" s="20"/>
      <c r="G67" s="20"/>
      <c r="H67" s="20"/>
      <c r="I67" s="20"/>
      <c r="J67" s="20"/>
    </row>
    <row r="68" spans="1:10" x14ac:dyDescent="0.6">
      <c r="A68" s="20"/>
      <c r="B68" s="20"/>
      <c r="C68" s="20"/>
      <c r="D68" s="20"/>
      <c r="E68" s="20"/>
      <c r="F68" s="20"/>
      <c r="G68" s="20"/>
      <c r="H68" s="20"/>
      <c r="I68" s="20"/>
      <c r="J68" s="20"/>
    </row>
    <row r="69" spans="1:10" x14ac:dyDescent="0.6">
      <c r="A69" s="20"/>
      <c r="B69" s="20"/>
      <c r="C69" s="20"/>
      <c r="D69" s="20"/>
      <c r="E69" s="20"/>
      <c r="F69" s="20"/>
      <c r="G69" s="20"/>
      <c r="H69" s="20"/>
      <c r="I69" s="20"/>
      <c r="J69" s="20"/>
    </row>
    <row r="70" spans="1:10" x14ac:dyDescent="0.6">
      <c r="A70" s="20"/>
      <c r="B70" s="20"/>
      <c r="C70" s="20"/>
      <c r="D70" s="20"/>
      <c r="E70" s="20"/>
      <c r="F70" s="20"/>
      <c r="G70" s="20"/>
      <c r="H70" s="20"/>
      <c r="I70" s="20"/>
      <c r="J70" s="20"/>
    </row>
    <row r="71" spans="1:10" x14ac:dyDescent="0.6">
      <c r="A71" s="20"/>
      <c r="B71" s="20"/>
      <c r="C71" s="20"/>
      <c r="D71" s="20"/>
      <c r="E71" s="20"/>
      <c r="F71" s="20"/>
      <c r="G71" s="20"/>
      <c r="H71" s="20"/>
      <c r="I71" s="20"/>
      <c r="J71" s="20"/>
    </row>
    <row r="72" spans="1:10" x14ac:dyDescent="0.6">
      <c r="A72" s="20"/>
      <c r="B72" s="20"/>
      <c r="C72" s="20"/>
      <c r="D72" s="20"/>
      <c r="E72" s="20"/>
      <c r="F72" s="20"/>
      <c r="G72" s="20"/>
      <c r="H72" s="20"/>
      <c r="I72" s="20"/>
      <c r="J72" s="20"/>
    </row>
    <row r="73" spans="1:10" x14ac:dyDescent="0.6">
      <c r="A73" s="20"/>
      <c r="B73" s="20"/>
      <c r="C73" s="20"/>
      <c r="D73" s="20"/>
      <c r="E73" s="20"/>
      <c r="F73" s="20"/>
      <c r="G73" s="20"/>
      <c r="H73" s="20"/>
      <c r="I73" s="20"/>
      <c r="J73" s="20"/>
    </row>
    <row r="74" spans="1:10" x14ac:dyDescent="0.6">
      <c r="A74" s="20"/>
      <c r="B74" s="20"/>
      <c r="C74" s="20"/>
      <c r="D74" s="20"/>
      <c r="E74" s="20"/>
      <c r="F74" s="20"/>
      <c r="G74" s="20"/>
      <c r="H74" s="20"/>
      <c r="I74" s="20"/>
      <c r="J74" s="20"/>
    </row>
    <row r="75" spans="1:10" x14ac:dyDescent="0.6">
      <c r="A75" s="20"/>
      <c r="B75" s="20"/>
      <c r="C75" s="20"/>
      <c r="D75" s="20"/>
      <c r="E75" s="20"/>
      <c r="F75" s="20"/>
      <c r="G75" s="20"/>
      <c r="H75" s="20"/>
      <c r="I75" s="20"/>
      <c r="J75" s="20"/>
    </row>
    <row r="76" spans="1:10" x14ac:dyDescent="0.6">
      <c r="A76" s="20"/>
      <c r="B76" s="20"/>
      <c r="C76" s="20"/>
      <c r="D76" s="20"/>
      <c r="E76" s="20"/>
      <c r="F76" s="20"/>
      <c r="G76" s="20"/>
      <c r="H76" s="20"/>
      <c r="I76" s="20"/>
      <c r="J76" s="20"/>
    </row>
    <row r="77" spans="1:10" x14ac:dyDescent="0.6">
      <c r="A77" s="20"/>
      <c r="B77" s="20"/>
      <c r="C77" s="20"/>
      <c r="D77" s="20"/>
      <c r="E77" s="20"/>
      <c r="F77" s="20"/>
      <c r="G77" s="20"/>
      <c r="H77" s="20"/>
      <c r="I77" s="20"/>
      <c r="J77" s="20"/>
    </row>
    <row r="78" spans="1:10" x14ac:dyDescent="0.6">
      <c r="A78" s="20"/>
      <c r="B78" s="20"/>
      <c r="C78" s="20"/>
      <c r="D78" s="20"/>
      <c r="E78" s="20"/>
      <c r="F78" s="20"/>
      <c r="G78" s="20"/>
      <c r="H78" s="20"/>
      <c r="I78" s="20"/>
      <c r="J78" s="20"/>
    </row>
    <row r="79" spans="1:10" x14ac:dyDescent="0.6">
      <c r="A79" s="20"/>
      <c r="B79" s="20"/>
      <c r="C79" s="20"/>
      <c r="D79" s="20"/>
      <c r="E79" s="20"/>
      <c r="F79" s="20"/>
      <c r="G79" s="20"/>
      <c r="H79" s="20"/>
      <c r="I79" s="20"/>
      <c r="J79" s="20"/>
    </row>
    <row r="80" spans="1:10" x14ac:dyDescent="0.6">
      <c r="A80" s="20"/>
      <c r="B80" s="20"/>
      <c r="C80" s="20"/>
      <c r="D80" s="20"/>
      <c r="E80" s="20"/>
      <c r="F80" s="20"/>
      <c r="G80" s="20"/>
      <c r="H80" s="20"/>
      <c r="I80" s="20"/>
      <c r="J80" s="20"/>
    </row>
    <row r="81" spans="1:10" x14ac:dyDescent="0.6">
      <c r="A81" s="20"/>
      <c r="B81" s="20"/>
      <c r="C81" s="20"/>
      <c r="D81" s="20"/>
      <c r="E81" s="20"/>
      <c r="F81" s="20"/>
      <c r="G81" s="20"/>
      <c r="H81" s="20"/>
      <c r="I81" s="20"/>
      <c r="J81" s="20"/>
    </row>
    <row r="82" spans="1:10" x14ac:dyDescent="0.6">
      <c r="A82" s="20"/>
      <c r="B82" s="20"/>
      <c r="C82" s="20"/>
      <c r="D82" s="20"/>
      <c r="E82" s="20"/>
      <c r="F82" s="20"/>
      <c r="G82" s="20"/>
      <c r="H82" s="20"/>
      <c r="I82" s="20"/>
      <c r="J82" s="20"/>
    </row>
    <row r="83" spans="1:10" x14ac:dyDescent="0.6">
      <c r="A83" s="20"/>
      <c r="B83" s="20"/>
      <c r="C83" s="20"/>
      <c r="D83" s="20"/>
      <c r="E83" s="20"/>
      <c r="F83" s="20"/>
      <c r="G83" s="20"/>
      <c r="H83" s="20"/>
      <c r="I83" s="20"/>
      <c r="J83" s="20"/>
    </row>
    <row r="84" spans="1:10" x14ac:dyDescent="0.6">
      <c r="A84" s="20"/>
      <c r="B84" s="20"/>
      <c r="C84" s="20"/>
      <c r="D84" s="20"/>
      <c r="E84" s="20"/>
      <c r="F84" s="20"/>
      <c r="G84" s="20"/>
      <c r="H84" s="20"/>
      <c r="I84" s="20"/>
      <c r="J84" s="20"/>
    </row>
    <row r="85" spans="1:10" x14ac:dyDescent="0.6">
      <c r="A85" s="20"/>
      <c r="B85" s="20"/>
      <c r="C85" s="20"/>
      <c r="D85" s="20"/>
      <c r="E85" s="20"/>
      <c r="F85" s="20"/>
      <c r="G85" s="20"/>
      <c r="H85" s="20"/>
      <c r="I85" s="20"/>
      <c r="J85" s="20"/>
    </row>
    <row r="86" spans="1:10" x14ac:dyDescent="0.6">
      <c r="A86" s="20"/>
      <c r="B86" s="20"/>
      <c r="C86" s="20"/>
      <c r="D86" s="20"/>
      <c r="E86" s="20"/>
      <c r="F86" s="20"/>
      <c r="G86" s="20"/>
      <c r="H86" s="20"/>
      <c r="I86" s="20"/>
      <c r="J86" s="20"/>
    </row>
    <row r="87" spans="1:10" x14ac:dyDescent="0.6">
      <c r="A87" s="20"/>
      <c r="B87" s="20"/>
      <c r="C87" s="20"/>
      <c r="D87" s="20"/>
      <c r="E87" s="20"/>
      <c r="F87" s="20"/>
      <c r="G87" s="20"/>
      <c r="H87" s="20"/>
      <c r="I87" s="20"/>
      <c r="J87" s="20"/>
    </row>
    <row r="88" spans="1:10" x14ac:dyDescent="0.6">
      <c r="A88" s="20"/>
      <c r="B88" s="20"/>
      <c r="C88" s="20"/>
      <c r="D88" s="20"/>
      <c r="E88" s="20"/>
      <c r="F88" s="20"/>
      <c r="G88" s="20"/>
      <c r="H88" s="20"/>
      <c r="I88" s="20"/>
      <c r="J88" s="20"/>
    </row>
    <row r="89" spans="1:10" x14ac:dyDescent="0.6">
      <c r="A89" s="20"/>
      <c r="B89" s="20"/>
      <c r="C89" s="20"/>
      <c r="D89" s="20"/>
      <c r="E89" s="20"/>
      <c r="F89" s="20"/>
      <c r="G89" s="20"/>
      <c r="H89" s="20"/>
      <c r="I89" s="20"/>
      <c r="J89" s="20"/>
    </row>
    <row r="90" spans="1:10" x14ac:dyDescent="0.6">
      <c r="A90" s="20"/>
      <c r="B90" s="20"/>
      <c r="C90" s="20"/>
      <c r="D90" s="20"/>
      <c r="E90" s="20"/>
      <c r="F90" s="20"/>
      <c r="G90" s="20"/>
      <c r="H90" s="20"/>
      <c r="I90" s="20"/>
      <c r="J90" s="20"/>
    </row>
    <row r="91" spans="1:10" x14ac:dyDescent="0.6">
      <c r="A91" s="20"/>
      <c r="B91" s="20"/>
      <c r="C91" s="20"/>
      <c r="D91" s="20"/>
      <c r="E91" s="20"/>
      <c r="F91" s="20"/>
      <c r="G91" s="20"/>
      <c r="H91" s="20"/>
      <c r="I91" s="20"/>
      <c r="J91" s="20"/>
    </row>
    <row r="92" spans="1:10" x14ac:dyDescent="0.6">
      <c r="A92" s="20"/>
      <c r="B92" s="20"/>
      <c r="C92" s="20"/>
      <c r="D92" s="20"/>
      <c r="E92" s="20"/>
      <c r="F92" s="20"/>
      <c r="G92" s="20"/>
      <c r="H92" s="20"/>
      <c r="I92" s="20"/>
      <c r="J92" s="20"/>
    </row>
    <row r="93" spans="1:10" x14ac:dyDescent="0.6">
      <c r="A93" s="20"/>
      <c r="B93" s="20"/>
      <c r="C93" s="20"/>
      <c r="D93" s="20"/>
      <c r="E93" s="20"/>
      <c r="F93" s="20"/>
      <c r="G93" s="20"/>
      <c r="H93" s="20"/>
      <c r="I93" s="20"/>
      <c r="J93" s="20"/>
    </row>
    <row r="94" spans="1:10" x14ac:dyDescent="0.6">
      <c r="A94" s="20"/>
      <c r="B94" s="20"/>
      <c r="C94" s="20"/>
      <c r="D94" s="20"/>
      <c r="E94" s="20"/>
      <c r="F94" s="20"/>
      <c r="G94" s="20"/>
      <c r="H94" s="20"/>
      <c r="I94" s="20"/>
      <c r="J94" s="20"/>
    </row>
    <row r="95" spans="1:10" x14ac:dyDescent="0.6">
      <c r="A95" s="20"/>
      <c r="B95" s="20"/>
      <c r="C95" s="20"/>
      <c r="D95" s="20"/>
      <c r="E95" s="20"/>
      <c r="F95" s="20"/>
      <c r="G95" s="20"/>
      <c r="H95" s="20"/>
      <c r="I95" s="20"/>
      <c r="J95" s="20"/>
    </row>
    <row r="96" spans="1:10" x14ac:dyDescent="0.6">
      <c r="A96" s="20"/>
      <c r="B96" s="20"/>
      <c r="C96" s="20"/>
      <c r="D96" s="20"/>
      <c r="E96" s="20"/>
      <c r="F96" s="20"/>
      <c r="G96" s="20"/>
      <c r="H96" s="20"/>
      <c r="I96" s="20"/>
      <c r="J96" s="20"/>
    </row>
    <row r="97" spans="1:10" x14ac:dyDescent="0.6">
      <c r="A97" s="20"/>
      <c r="B97" s="20"/>
      <c r="C97" s="20"/>
      <c r="D97" s="20"/>
      <c r="E97" s="20"/>
      <c r="F97" s="20"/>
      <c r="G97" s="20"/>
      <c r="H97" s="20"/>
      <c r="I97" s="20"/>
      <c r="J97" s="20"/>
    </row>
    <row r="98" spans="1:10" x14ac:dyDescent="0.6">
      <c r="A98" s="20"/>
      <c r="B98" s="20"/>
      <c r="C98" s="20"/>
      <c r="D98" s="20"/>
      <c r="E98" s="20"/>
      <c r="F98" s="20"/>
      <c r="G98" s="20"/>
      <c r="H98" s="20"/>
      <c r="I98" s="20"/>
      <c r="J98" s="20"/>
    </row>
    <row r="99" spans="1:10" x14ac:dyDescent="0.6">
      <c r="A99" s="20"/>
      <c r="B99" s="20"/>
      <c r="C99" s="20"/>
      <c r="D99" s="20"/>
      <c r="E99" s="20"/>
      <c r="F99" s="20"/>
      <c r="G99" s="20"/>
      <c r="H99" s="20"/>
      <c r="I99" s="20"/>
      <c r="J99" s="20"/>
    </row>
    <row r="100" spans="1:10" x14ac:dyDescent="0.6">
      <c r="A100" s="20"/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1:10" x14ac:dyDescent="0.6">
      <c r="A101" s="20"/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1:10" x14ac:dyDescent="0.6">
      <c r="A102" s="20"/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1:10" x14ac:dyDescent="0.6">
      <c r="A103" s="20"/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1:10" x14ac:dyDescent="0.6">
      <c r="A104" s="20"/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0" x14ac:dyDescent="0.6">
      <c r="A105" s="20"/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x14ac:dyDescent="0.6">
      <c r="A106" s="20"/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0" x14ac:dyDescent="0.6">
      <c r="A107" s="20"/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1:10" x14ac:dyDescent="0.6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1:10" x14ac:dyDescent="0.6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x14ac:dyDescent="0.6">
      <c r="A110" s="20"/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1:10" x14ac:dyDescent="0.6">
      <c r="A111" s="20"/>
      <c r="B111" s="20"/>
      <c r="C111" s="20"/>
      <c r="D111" s="20"/>
      <c r="E111" s="20"/>
      <c r="F111" s="20"/>
      <c r="G111" s="20"/>
      <c r="H111" s="20"/>
      <c r="I111" s="20"/>
      <c r="J111" s="20"/>
    </row>
    <row r="112" spans="1:10" x14ac:dyDescent="0.6">
      <c r="A112" s="20"/>
      <c r="B112" s="20"/>
      <c r="C112" s="20"/>
      <c r="D112" s="20"/>
      <c r="E112" s="20"/>
      <c r="F112" s="20"/>
      <c r="G112" s="20"/>
      <c r="H112" s="20"/>
      <c r="I112" s="20"/>
      <c r="J112" s="20"/>
    </row>
    <row r="113" spans="1:10" x14ac:dyDescent="0.6">
      <c r="A113" s="20"/>
      <c r="B113" s="20"/>
      <c r="C113" s="20"/>
      <c r="D113" s="20"/>
      <c r="E113" s="20"/>
      <c r="F113" s="20"/>
      <c r="G113" s="20"/>
      <c r="H113" s="20"/>
      <c r="I113" s="20"/>
      <c r="J113" s="20"/>
    </row>
  </sheetData>
  <customSheetViews>
    <customSheetView guid="{3A2A3983-1836-447A-BB85-852FF2BFBCA6}" showPageBreaks="1" view="pageLayout" topLeftCell="A29">
      <selection activeCell="G38" sqref="G38"/>
      <pageMargins left="1" right="0.37" top="1" bottom="1" header="0.5" footer="0.5"/>
      <pageSetup orientation="portrait" r:id="rId1"/>
      <headerFooter alignWithMargins="0">
        <oddHeader>&amp;R&amp;"Times New Roman,Regular"&amp;A</oddHeader>
        <oddFooter>&amp;C&amp;"Times New Roman,Regular"&amp;8 9/17/15&amp;R&amp;"Times New Roman,Regular"Page 14</oddFooter>
      </headerFooter>
    </customSheetView>
  </customSheetViews>
  <mergeCells count="5">
    <mergeCell ref="B23:C23"/>
    <mergeCell ref="A1:J1"/>
    <mergeCell ref="A3:J3"/>
    <mergeCell ref="A2:J2"/>
    <mergeCell ref="E9:F9"/>
  </mergeCells>
  <phoneticPr fontId="6" type="noConversion"/>
  <pageMargins left="1" right="0.37" top="1" bottom="1" header="0.5" footer="0.5"/>
  <pageSetup orientation="portrait" r:id="rId2"/>
  <headerFooter alignWithMargins="0">
    <oddHeader>&amp;R&amp;"Times New Roman,Regular"&amp;A</oddHeader>
    <oddFooter>&amp;C&amp;"Times New Roman,Regular"&amp;8 9/17/15&amp;R&amp;"Times New Roman,Regular"Page 14</oddFooter>
  </headerFooter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R36"/>
  <sheetViews>
    <sheetView view="pageLayout" topLeftCell="A15" zoomScale="101" zoomScaleNormal="100" zoomScalePageLayoutView="101" workbookViewId="0">
      <selection activeCell="D14" sqref="D14"/>
    </sheetView>
  </sheetViews>
  <sheetFormatPr defaultColWidth="9.109375" defaultRowHeight="12.6" x14ac:dyDescent="0.45"/>
  <cols>
    <col min="1" max="1" width="6.71875" style="73" customWidth="1"/>
    <col min="2" max="2" width="5.71875" style="73" customWidth="1"/>
    <col min="3" max="3" width="6.609375" style="73" customWidth="1"/>
    <col min="4" max="4" width="19.27734375" style="73" customWidth="1"/>
    <col min="5" max="5" width="9.109375" style="73"/>
    <col min="6" max="7" width="9.27734375" style="73" customWidth="1"/>
    <col min="8" max="8" width="17.38671875" style="73" customWidth="1"/>
    <col min="9" max="9" width="9.27734375" style="73" customWidth="1"/>
    <col min="10" max="10" width="9.109375" style="73"/>
    <col min="11" max="11" width="8.88671875" style="73" customWidth="1"/>
    <col min="12" max="12" width="11" style="73" customWidth="1"/>
    <col min="13" max="16384" width="9.109375" style="73"/>
  </cols>
  <sheetData>
    <row r="1" spans="1:18" ht="17.25" customHeight="1" x14ac:dyDescent="0.55000000000000004">
      <c r="A1" s="762"/>
      <c r="B1" s="1492" t="s">
        <v>800</v>
      </c>
      <c r="C1" s="1493"/>
      <c r="D1" s="1493"/>
      <c r="E1" s="1493"/>
      <c r="F1" s="1493"/>
      <c r="G1" s="1493"/>
      <c r="H1" s="1493"/>
      <c r="I1" s="1493"/>
      <c r="J1" s="1493"/>
      <c r="K1" s="1494"/>
      <c r="L1" s="40"/>
      <c r="M1" s="40"/>
      <c r="N1" s="763"/>
      <c r="O1" s="763"/>
      <c r="P1" s="763"/>
      <c r="Q1" s="763"/>
      <c r="R1" s="763"/>
    </row>
    <row r="2" spans="1:18" ht="17.25" customHeight="1" x14ac:dyDescent="0.55000000000000004">
      <c r="A2" s="41"/>
      <c r="B2" s="1347" t="s">
        <v>644</v>
      </c>
      <c r="C2" s="1348"/>
      <c r="D2" s="1348"/>
      <c r="E2" s="1348"/>
      <c r="F2" s="1348"/>
      <c r="G2" s="1348"/>
      <c r="H2" s="1348"/>
      <c r="I2" s="1348"/>
      <c r="J2" s="1348"/>
      <c r="K2" s="1497"/>
      <c r="L2" s="40"/>
      <c r="M2" s="40"/>
      <c r="N2" s="763"/>
      <c r="O2" s="763"/>
      <c r="P2" s="763"/>
      <c r="Q2" s="763"/>
      <c r="R2" s="763"/>
    </row>
    <row r="3" spans="1:18" ht="15.75" customHeight="1" x14ac:dyDescent="0.55000000000000004">
      <c r="A3" s="41"/>
      <c r="B3" s="1486" t="s">
        <v>646</v>
      </c>
      <c r="C3" s="1487"/>
      <c r="D3" s="1487"/>
      <c r="E3" s="1487"/>
      <c r="F3" s="1487"/>
      <c r="G3" s="1487"/>
      <c r="H3" s="1487"/>
      <c r="I3" s="1487"/>
      <c r="J3" s="1487"/>
      <c r="K3" s="1499"/>
      <c r="L3" s="40"/>
      <c r="M3" s="40"/>
      <c r="N3" s="763"/>
      <c r="O3" s="763"/>
      <c r="P3" s="763"/>
      <c r="Q3" s="763"/>
      <c r="R3" s="763"/>
    </row>
    <row r="4" spans="1:18" ht="16.2" x14ac:dyDescent="0.55000000000000004">
      <c r="A4" s="41"/>
      <c r="B4" s="764"/>
      <c r="C4" s="18"/>
      <c r="D4" s="14" t="s">
        <v>711</v>
      </c>
      <c r="E4" s="49"/>
      <c r="F4" s="15"/>
      <c r="G4" s="49"/>
      <c r="H4" s="1265">
        <v>42735</v>
      </c>
      <c r="I4" s="14"/>
      <c r="J4" s="14"/>
      <c r="K4" s="765"/>
      <c r="L4" s="40"/>
      <c r="M4" s="40"/>
      <c r="N4" s="763"/>
      <c r="O4" s="763"/>
      <c r="P4" s="763"/>
      <c r="Q4" s="763"/>
      <c r="R4" s="763"/>
    </row>
    <row r="6" spans="1:18" ht="15.9" x14ac:dyDescent="0.5">
      <c r="A6" s="20" t="s">
        <v>412</v>
      </c>
    </row>
    <row r="7" spans="1:18" ht="15.9" x14ac:dyDescent="0.5">
      <c r="E7" s="766"/>
      <c r="F7" s="766"/>
      <c r="G7" s="29" t="s">
        <v>772</v>
      </c>
      <c r="H7" s="766"/>
      <c r="I7" s="766"/>
    </row>
    <row r="8" spans="1:18" ht="12.9" thickBot="1" x14ac:dyDescent="0.5">
      <c r="C8" s="767"/>
      <c r="D8" s="767"/>
    </row>
    <row r="9" spans="1:18" ht="12.9" thickTop="1" x14ac:dyDescent="0.45">
      <c r="B9" s="768"/>
      <c r="C9" s="769"/>
      <c r="D9" s="770"/>
      <c r="E9" s="389" t="s">
        <v>143</v>
      </c>
      <c r="F9" s="294" t="s">
        <v>61</v>
      </c>
      <c r="G9" s="771" t="s">
        <v>62</v>
      </c>
      <c r="H9" s="389" t="s">
        <v>144</v>
      </c>
      <c r="I9" s="294" t="s">
        <v>145</v>
      </c>
      <c r="J9" s="294" t="s">
        <v>146</v>
      </c>
      <c r="K9" s="294" t="s">
        <v>147</v>
      </c>
      <c r="L9" s="772" t="s">
        <v>148</v>
      </c>
    </row>
    <row r="10" spans="1:18" ht="6" customHeight="1" x14ac:dyDescent="0.45">
      <c r="B10" s="773"/>
      <c r="C10" s="774"/>
      <c r="D10" s="775"/>
      <c r="E10" s="763"/>
      <c r="F10" s="774"/>
      <c r="G10" s="776"/>
      <c r="H10" s="763"/>
      <c r="I10" s="774"/>
      <c r="J10" s="774"/>
      <c r="K10" s="774"/>
      <c r="L10" s="777"/>
    </row>
    <row r="11" spans="1:18" x14ac:dyDescent="0.45">
      <c r="B11" s="773" t="s">
        <v>149</v>
      </c>
      <c r="C11" s="256" t="s">
        <v>246</v>
      </c>
      <c r="D11" s="78"/>
      <c r="E11" s="36" t="s">
        <v>156</v>
      </c>
      <c r="F11" s="84" t="s">
        <v>247</v>
      </c>
      <c r="G11" s="778" t="s">
        <v>248</v>
      </c>
      <c r="H11" s="36" t="s">
        <v>69</v>
      </c>
      <c r="I11" s="84" t="s">
        <v>249</v>
      </c>
      <c r="J11" s="84" t="s">
        <v>701</v>
      </c>
      <c r="K11" s="84" t="s">
        <v>250</v>
      </c>
      <c r="L11" s="745" t="s">
        <v>187</v>
      </c>
    </row>
    <row r="12" spans="1:18" ht="25.2" x14ac:dyDescent="0.45">
      <c r="B12" s="773" t="s">
        <v>154</v>
      </c>
      <c r="C12" s="256" t="s">
        <v>251</v>
      </c>
      <c r="D12" s="78"/>
      <c r="E12" s="36" t="s">
        <v>252</v>
      </c>
      <c r="F12" s="84" t="s">
        <v>252</v>
      </c>
      <c r="G12" s="778" t="s">
        <v>252</v>
      </c>
      <c r="H12" s="779" t="s">
        <v>845</v>
      </c>
      <c r="I12" s="780" t="s">
        <v>846</v>
      </c>
      <c r="J12" s="780" t="s">
        <v>847</v>
      </c>
      <c r="K12" s="780" t="s">
        <v>847</v>
      </c>
      <c r="L12" s="745" t="s">
        <v>252</v>
      </c>
    </row>
    <row r="13" spans="1:18" ht="24" customHeight="1" thickBot="1" x14ac:dyDescent="0.5">
      <c r="B13" s="781" t="s">
        <v>181</v>
      </c>
      <c r="C13" s="782"/>
      <c r="D13" s="783"/>
      <c r="E13" s="784"/>
      <c r="F13" s="782"/>
      <c r="G13" s="785"/>
      <c r="H13" s="786" t="s">
        <v>699</v>
      </c>
      <c r="I13" s="787" t="s">
        <v>700</v>
      </c>
      <c r="J13" s="787" t="s">
        <v>702</v>
      </c>
      <c r="K13" s="782"/>
      <c r="L13" s="788"/>
    </row>
    <row r="14" spans="1:18" ht="20.100000000000001" customHeight="1" x14ac:dyDescent="0.45">
      <c r="B14" s="789" t="s">
        <v>133</v>
      </c>
      <c r="C14" s="790"/>
      <c r="D14" s="1321" t="s">
        <v>1227</v>
      </c>
      <c r="E14" s="71">
        <v>0</v>
      </c>
      <c r="F14" s="792">
        <v>0</v>
      </c>
      <c r="G14" s="793">
        <v>0</v>
      </c>
      <c r="H14" s="71">
        <v>0</v>
      </c>
      <c r="I14" s="792"/>
      <c r="J14" s="792"/>
      <c r="K14" s="792"/>
      <c r="L14" s="794">
        <f>SUM(H14:K14)</f>
        <v>0</v>
      </c>
    </row>
    <row r="15" spans="1:18" ht="20.100000000000001" customHeight="1" x14ac:dyDescent="0.45">
      <c r="B15" s="789" t="s">
        <v>134</v>
      </c>
      <c r="C15" s="790"/>
      <c r="D15" s="1270"/>
      <c r="E15" s="71"/>
      <c r="F15" s="792"/>
      <c r="G15" s="793"/>
      <c r="H15" s="71"/>
      <c r="I15" s="792"/>
      <c r="J15" s="792"/>
      <c r="K15" s="792"/>
      <c r="L15" s="794"/>
    </row>
    <row r="16" spans="1:18" ht="20.100000000000001" customHeight="1" x14ac:dyDescent="0.45">
      <c r="B16" s="789" t="s">
        <v>135</v>
      </c>
      <c r="C16" s="790"/>
      <c r="D16" s="791"/>
      <c r="E16" s="71"/>
      <c r="F16" s="792"/>
      <c r="G16" s="793"/>
      <c r="H16" s="71"/>
      <c r="I16" s="792"/>
      <c r="J16" s="792"/>
      <c r="K16" s="792"/>
      <c r="L16" s="794"/>
    </row>
    <row r="17" spans="1:12" ht="20.100000000000001" customHeight="1" x14ac:dyDescent="0.45">
      <c r="B17" s="789" t="s">
        <v>136</v>
      </c>
      <c r="C17" s="790"/>
      <c r="D17" s="791"/>
      <c r="E17" s="71"/>
      <c r="F17" s="792"/>
      <c r="G17" s="793"/>
      <c r="H17" s="71"/>
      <c r="I17" s="792"/>
      <c r="J17" s="792"/>
      <c r="K17" s="792"/>
      <c r="L17" s="794"/>
    </row>
    <row r="18" spans="1:12" ht="20.100000000000001" customHeight="1" x14ac:dyDescent="0.45">
      <c r="B18" s="789" t="s">
        <v>137</v>
      </c>
      <c r="C18" s="790"/>
      <c r="D18" s="791"/>
      <c r="E18" s="71"/>
      <c r="F18" s="792"/>
      <c r="G18" s="793"/>
      <c r="H18" s="71"/>
      <c r="I18" s="792"/>
      <c r="J18" s="792"/>
      <c r="K18" s="792"/>
      <c r="L18" s="794"/>
    </row>
    <row r="19" spans="1:12" ht="20.100000000000001" customHeight="1" x14ac:dyDescent="0.45">
      <c r="B19" s="789" t="s">
        <v>138</v>
      </c>
      <c r="C19" s="790"/>
      <c r="D19" s="791"/>
      <c r="E19" s="71"/>
      <c r="F19" s="792"/>
      <c r="G19" s="793"/>
      <c r="H19" s="71"/>
      <c r="I19" s="792"/>
      <c r="J19" s="792"/>
      <c r="K19" s="792"/>
      <c r="L19" s="794"/>
    </row>
    <row r="20" spans="1:12" ht="20.100000000000001" customHeight="1" x14ac:dyDescent="0.45">
      <c r="B20" s="789" t="s">
        <v>139</v>
      </c>
      <c r="C20" s="790"/>
      <c r="D20" s="791"/>
      <c r="E20" s="71"/>
      <c r="F20" s="792"/>
      <c r="G20" s="793"/>
      <c r="H20" s="71"/>
      <c r="I20" s="792"/>
      <c r="J20" s="792"/>
      <c r="K20" s="792"/>
      <c r="L20" s="794"/>
    </row>
    <row r="21" spans="1:12" ht="20.100000000000001" customHeight="1" thickBot="1" x14ac:dyDescent="0.5">
      <c r="B21" s="795" t="s">
        <v>140</v>
      </c>
      <c r="C21" s="796"/>
      <c r="D21" s="797"/>
      <c r="E21" s="798"/>
      <c r="F21" s="799"/>
      <c r="G21" s="800"/>
      <c r="H21" s="798"/>
      <c r="I21" s="799"/>
      <c r="J21" s="799"/>
      <c r="K21" s="799"/>
      <c r="L21" s="801"/>
    </row>
    <row r="22" spans="1:12" ht="20.100000000000001" customHeight="1" thickTop="1" thickBot="1" x14ac:dyDescent="0.5">
      <c r="B22" s="802" t="s">
        <v>180</v>
      </c>
      <c r="C22" s="803"/>
      <c r="D22" s="804" t="s">
        <v>187</v>
      </c>
      <c r="E22" s="767">
        <f t="shared" ref="E22:F22" si="0">SUM(E14:E21)</f>
        <v>0</v>
      </c>
      <c r="F22" s="805">
        <f t="shared" si="0"/>
        <v>0</v>
      </c>
      <c r="G22" s="806">
        <f>SUM(G14:G21)</f>
        <v>0</v>
      </c>
      <c r="H22" s="767"/>
      <c r="I22" s="807"/>
      <c r="J22" s="807"/>
      <c r="K22" s="774"/>
      <c r="L22" s="808"/>
    </row>
    <row r="23" spans="1:12" ht="20.100000000000001" customHeight="1" thickTop="1" thickBot="1" x14ac:dyDescent="0.5">
      <c r="B23" s="809" t="s">
        <v>172</v>
      </c>
      <c r="C23" s="810"/>
      <c r="D23" s="76" t="s">
        <v>837</v>
      </c>
      <c r="E23" s="763"/>
      <c r="F23" s="76" t="s">
        <v>838</v>
      </c>
      <c r="G23" s="763"/>
      <c r="H23" s="763"/>
      <c r="I23" s="763"/>
      <c r="J23" s="763"/>
      <c r="K23" s="811">
        <v>0</v>
      </c>
      <c r="L23" s="763"/>
    </row>
    <row r="25" spans="1:12" ht="15.9" x14ac:dyDescent="0.5">
      <c r="A25" s="766"/>
      <c r="B25" s="20" t="s">
        <v>913</v>
      </c>
      <c r="C25" s="812"/>
      <c r="D25" s="766"/>
      <c r="E25" s="766"/>
      <c r="F25" s="766"/>
      <c r="G25" s="766"/>
    </row>
    <row r="26" spans="1:12" ht="15.9" x14ac:dyDescent="0.5">
      <c r="A26" s="766"/>
      <c r="B26" s="194" t="s">
        <v>1081</v>
      </c>
      <c r="C26" s="812"/>
      <c r="D26" s="766"/>
      <c r="E26" s="766"/>
      <c r="F26" s="766"/>
      <c r="G26" s="766"/>
    </row>
    <row r="27" spans="1:12" ht="12.9" thickBot="1" x14ac:dyDescent="0.5"/>
    <row r="28" spans="1:12" ht="12.9" thickTop="1" x14ac:dyDescent="0.45">
      <c r="B28" s="813" t="s">
        <v>149</v>
      </c>
      <c r="C28" s="814" t="s">
        <v>253</v>
      </c>
      <c r="D28" s="1500" t="s">
        <v>200</v>
      </c>
      <c r="E28" s="1501"/>
      <c r="F28" s="202" t="s">
        <v>645</v>
      </c>
    </row>
    <row r="29" spans="1:12" ht="12.9" thickBot="1" x14ac:dyDescent="0.5">
      <c r="B29" s="781" t="s">
        <v>154</v>
      </c>
      <c r="C29" s="815" t="s">
        <v>154</v>
      </c>
      <c r="D29" s="1502"/>
      <c r="E29" s="1371"/>
      <c r="F29" s="816" t="s">
        <v>254</v>
      </c>
    </row>
    <row r="30" spans="1:12" ht="15.75" customHeight="1" x14ac:dyDescent="0.45">
      <c r="B30" s="817" t="s">
        <v>161</v>
      </c>
      <c r="C30" s="337" t="s">
        <v>346</v>
      </c>
      <c r="D30" s="1266" t="s">
        <v>255</v>
      </c>
      <c r="E30" s="1266"/>
      <c r="F30" s="1267"/>
      <c r="G30" s="234" t="s">
        <v>802</v>
      </c>
    </row>
    <row r="31" spans="1:12" ht="15.75" customHeight="1" x14ac:dyDescent="0.45">
      <c r="B31" s="817" t="s">
        <v>163</v>
      </c>
      <c r="C31" s="337" t="s">
        <v>347</v>
      </c>
      <c r="D31" s="1266" t="s">
        <v>256</v>
      </c>
      <c r="E31" s="1266"/>
      <c r="F31" s="1268"/>
      <c r="G31" s="234" t="s">
        <v>803</v>
      </c>
    </row>
    <row r="32" spans="1:12" ht="15.75" customHeight="1" thickBot="1" x14ac:dyDescent="0.5">
      <c r="B32" s="818" t="s">
        <v>165</v>
      </c>
      <c r="C32" s="819" t="s">
        <v>351</v>
      </c>
      <c r="D32" s="1503" t="s">
        <v>257</v>
      </c>
      <c r="E32" s="1504"/>
      <c r="F32" s="1269"/>
      <c r="G32" s="234" t="s">
        <v>804</v>
      </c>
    </row>
    <row r="33" spans="2:9" ht="18" customHeight="1" thickTop="1" thickBot="1" x14ac:dyDescent="0.5">
      <c r="B33" s="820" t="s">
        <v>167</v>
      </c>
      <c r="C33" s="821"/>
      <c r="D33" s="1505" t="s">
        <v>258</v>
      </c>
      <c r="E33" s="1506"/>
      <c r="F33" s="822">
        <f>SUM(F30:F32)</f>
        <v>0</v>
      </c>
      <c r="G33" s="234" t="s">
        <v>813</v>
      </c>
    </row>
    <row r="34" spans="2:9" ht="12.9" thickTop="1" x14ac:dyDescent="0.45"/>
    <row r="35" spans="2:9" ht="27" customHeight="1" x14ac:dyDescent="0.45">
      <c r="B35" s="1498" t="s">
        <v>709</v>
      </c>
      <c r="C35" s="1498"/>
      <c r="D35" s="1498"/>
      <c r="E35" s="1498"/>
      <c r="F35" s="1498"/>
      <c r="G35" s="1498"/>
    </row>
    <row r="36" spans="2:9" ht="15.75" customHeight="1" x14ac:dyDescent="0.45">
      <c r="B36" s="1498" t="s">
        <v>710</v>
      </c>
      <c r="C36" s="1498"/>
      <c r="D36" s="1498"/>
      <c r="E36" s="1498"/>
      <c r="F36" s="1498"/>
      <c r="G36" s="1498"/>
      <c r="H36" s="1498"/>
      <c r="I36" s="1498"/>
    </row>
  </sheetData>
  <customSheetViews>
    <customSheetView guid="{3A2A3983-1836-447A-BB85-852FF2BFBCA6}" showPageBreaks="1" fitToPage="1" view="pageLayout" topLeftCell="A13">
      <selection activeCell="J32" sqref="J32"/>
      <pageMargins left="0.75" right="0.61" top="0.78" bottom="0.63" header="0.5" footer="0.38"/>
      <pageSetup scale="85" orientation="landscape" r:id="rId1"/>
      <headerFooter alignWithMargins="0">
        <oddHeader>&amp;R&amp;"Times New Roman,Regular"&amp;A</oddHeader>
        <oddFooter>&amp;C&amp;"Times New Roman,Regular"&amp;8 9/17/15&amp;R&amp;"Times New Roman,Regular"Page 15</oddFooter>
      </headerFooter>
    </customSheetView>
  </customSheetViews>
  <mergeCells count="8">
    <mergeCell ref="B36:I36"/>
    <mergeCell ref="B35:G35"/>
    <mergeCell ref="B1:K1"/>
    <mergeCell ref="B2:K2"/>
    <mergeCell ref="B3:K3"/>
    <mergeCell ref="D28:E29"/>
    <mergeCell ref="D32:E32"/>
    <mergeCell ref="D33:E33"/>
  </mergeCells>
  <phoneticPr fontId="6" type="noConversion"/>
  <pageMargins left="0.75" right="0.61" top="0.78" bottom="0.63" header="0.5" footer="0.38"/>
  <pageSetup scale="82" orientation="landscape" r:id="rId2"/>
  <headerFooter alignWithMargins="0">
    <oddHeader>&amp;R&amp;"Times New Roman,Regular"&amp;A</oddHeader>
    <oddFooter>&amp;C&amp;"Times New Roman,Regular"&amp;8 9/17/15&amp;R&amp;"Times New Roman,Regular"Page 15</oddFooter>
  </headerFooter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J50"/>
  <sheetViews>
    <sheetView view="pageLayout" topLeftCell="A16" zoomScaleNormal="100" workbookViewId="0">
      <selection activeCell="G22" sqref="G22"/>
    </sheetView>
  </sheetViews>
  <sheetFormatPr defaultColWidth="9.109375" defaultRowHeight="16.5" x14ac:dyDescent="0.6"/>
  <cols>
    <col min="1" max="1" width="10.609375" style="5" customWidth="1"/>
    <col min="2" max="2" width="3.71875" style="5" customWidth="1"/>
    <col min="3" max="3" width="19.27734375" style="5" customWidth="1"/>
    <col min="4" max="4" width="3.71875" style="5" customWidth="1"/>
    <col min="5" max="5" width="17.609375" style="5" customWidth="1"/>
    <col min="6" max="6" width="18.109375" style="5" customWidth="1"/>
    <col min="7" max="7" width="9.38671875" style="5" customWidth="1"/>
    <col min="8" max="16384" width="9.109375" style="5"/>
  </cols>
  <sheetData>
    <row r="1" spans="1:10" ht="17.25" customHeight="1" x14ac:dyDescent="0.6">
      <c r="A1" s="1512" t="s">
        <v>1151</v>
      </c>
      <c r="B1" s="1513"/>
      <c r="C1" s="1513"/>
      <c r="D1" s="1513"/>
      <c r="E1" s="1513"/>
      <c r="F1" s="1513"/>
      <c r="G1" s="1513"/>
      <c r="H1" s="1514"/>
      <c r="I1" s="20"/>
    </row>
    <row r="2" spans="1:10" ht="18" customHeight="1" x14ac:dyDescent="0.6">
      <c r="A2" s="1515" t="s">
        <v>644</v>
      </c>
      <c r="B2" s="1348"/>
      <c r="C2" s="1348"/>
      <c r="D2" s="1348"/>
      <c r="E2" s="1348"/>
      <c r="F2" s="1348"/>
      <c r="G2" s="1348"/>
      <c r="H2" s="1516"/>
      <c r="I2" s="57"/>
      <c r="J2" s="9"/>
    </row>
    <row r="3" spans="1:10" x14ac:dyDescent="0.6">
      <c r="A3" s="1517" t="s">
        <v>459</v>
      </c>
      <c r="B3" s="1487"/>
      <c r="C3" s="1487"/>
      <c r="D3" s="1487"/>
      <c r="E3" s="1487"/>
      <c r="F3" s="1487"/>
      <c r="G3" s="1487"/>
      <c r="H3" s="1518"/>
      <c r="I3" s="57"/>
      <c r="J3" s="9"/>
    </row>
    <row r="4" spans="1:10" ht="16.8" thickBot="1" x14ac:dyDescent="0.65">
      <c r="A4" s="58"/>
      <c r="B4" s="59"/>
      <c r="C4" s="60"/>
      <c r="D4" s="60" t="s">
        <v>691</v>
      </c>
      <c r="E4" s="61"/>
      <c r="F4" s="62"/>
      <c r="G4" s="59"/>
      <c r="H4" s="63"/>
      <c r="I4" s="20"/>
    </row>
    <row r="5" spans="1:10" x14ac:dyDescent="0.6">
      <c r="A5" s="20"/>
      <c r="B5" s="20"/>
      <c r="C5" s="20"/>
      <c r="D5" s="20"/>
      <c r="E5" s="20"/>
      <c r="F5" s="20"/>
      <c r="G5" s="20"/>
      <c r="H5" s="20"/>
      <c r="I5" s="20"/>
    </row>
    <row r="6" spans="1:10" x14ac:dyDescent="0.6">
      <c r="A6" s="20" t="s">
        <v>649</v>
      </c>
      <c r="B6" s="20"/>
      <c r="C6" s="20"/>
      <c r="D6" s="20"/>
      <c r="E6" s="20"/>
      <c r="F6" s="20"/>
      <c r="G6" s="20"/>
      <c r="H6" s="20"/>
      <c r="I6" s="20"/>
    </row>
    <row r="7" spans="1:10" x14ac:dyDescent="0.6">
      <c r="A7" s="20" t="s">
        <v>648</v>
      </c>
      <c r="B7" s="20"/>
      <c r="C7" s="20"/>
      <c r="D7" s="20"/>
      <c r="E7" s="20"/>
      <c r="F7" s="20"/>
      <c r="G7" s="20"/>
      <c r="H7" s="20"/>
      <c r="I7" s="20"/>
    </row>
    <row r="8" spans="1:10" x14ac:dyDescent="0.6">
      <c r="A8" s="20"/>
      <c r="B8" s="20"/>
      <c r="C8" s="20"/>
      <c r="D8" s="20"/>
      <c r="E8" s="20"/>
      <c r="F8" s="20"/>
      <c r="G8" s="20"/>
      <c r="H8" s="20"/>
      <c r="I8" s="20"/>
    </row>
    <row r="9" spans="1:10" x14ac:dyDescent="0.6">
      <c r="A9" s="33" t="s">
        <v>242</v>
      </c>
      <c r="B9" s="34"/>
      <c r="C9" s="33" t="s">
        <v>243</v>
      </c>
      <c r="D9" s="34"/>
      <c r="E9" s="1483" t="s">
        <v>200</v>
      </c>
      <c r="F9" s="1483"/>
      <c r="G9" s="20"/>
      <c r="H9" s="20"/>
      <c r="I9" s="20"/>
    </row>
    <row r="10" spans="1:10" x14ac:dyDescent="0.6">
      <c r="A10" s="20"/>
      <c r="B10" s="20"/>
      <c r="C10" s="20"/>
      <c r="D10" s="20"/>
      <c r="E10" s="20"/>
      <c r="F10" s="20"/>
      <c r="G10" s="20"/>
      <c r="H10" s="20"/>
      <c r="I10" s="20"/>
    </row>
    <row r="11" spans="1:10" x14ac:dyDescent="0.6">
      <c r="A11" s="26" t="s">
        <v>176</v>
      </c>
      <c r="B11" s="27"/>
      <c r="C11" s="29">
        <v>620</v>
      </c>
      <c r="D11" s="29"/>
      <c r="E11" s="1490" t="s">
        <v>89</v>
      </c>
      <c r="F11" s="1490"/>
      <c r="G11" s="20"/>
      <c r="H11" s="20"/>
      <c r="I11" s="20"/>
    </row>
    <row r="12" spans="1:10" x14ac:dyDescent="0.6">
      <c r="A12" s="20"/>
      <c r="B12" s="20"/>
      <c r="C12" s="20"/>
      <c r="D12" s="20"/>
      <c r="E12" s="20"/>
      <c r="F12" s="20"/>
      <c r="G12" s="20"/>
      <c r="H12" s="20"/>
      <c r="I12" s="20"/>
    </row>
    <row r="13" spans="1:10" x14ac:dyDescent="0.6">
      <c r="A13" s="28" t="s">
        <v>776</v>
      </c>
      <c r="B13" s="28"/>
      <c r="C13" s="20"/>
      <c r="D13" s="20"/>
      <c r="E13" s="20"/>
      <c r="F13" s="20"/>
      <c r="G13" s="20"/>
      <c r="H13" s="20"/>
      <c r="I13" s="20"/>
    </row>
    <row r="14" spans="1:10" x14ac:dyDescent="0.6">
      <c r="A14" s="20"/>
      <c r="B14" s="20"/>
      <c r="C14" s="20"/>
      <c r="D14" s="20"/>
      <c r="E14" s="20"/>
      <c r="F14" s="20"/>
      <c r="G14" s="20"/>
      <c r="H14" s="20"/>
      <c r="I14" s="20"/>
    </row>
    <row r="15" spans="1:10" x14ac:dyDescent="0.6">
      <c r="A15" s="20" t="s">
        <v>1115</v>
      </c>
      <c r="B15" s="20"/>
      <c r="C15" s="20"/>
      <c r="D15" s="20"/>
      <c r="E15" s="20"/>
      <c r="F15" s="20"/>
      <c r="G15" s="20"/>
      <c r="H15" s="20"/>
      <c r="I15" s="20"/>
    </row>
    <row r="16" spans="1:10" x14ac:dyDescent="0.6">
      <c r="A16" s="20" t="s">
        <v>1116</v>
      </c>
      <c r="B16" s="20"/>
      <c r="C16" s="20"/>
      <c r="D16" s="20"/>
      <c r="E16" s="20"/>
      <c r="F16" s="20"/>
      <c r="G16" s="20"/>
      <c r="H16" s="20"/>
      <c r="I16" s="20"/>
    </row>
    <row r="17" spans="1:9" x14ac:dyDescent="0.6">
      <c r="A17" s="20" t="s">
        <v>1117</v>
      </c>
      <c r="B17" s="20"/>
      <c r="C17" s="20"/>
      <c r="D17" s="20"/>
      <c r="E17" s="20"/>
      <c r="F17" s="20"/>
      <c r="G17" s="20"/>
      <c r="H17" s="20"/>
      <c r="I17" s="20"/>
    </row>
    <row r="18" spans="1:9" x14ac:dyDescent="0.6">
      <c r="A18" s="20" t="s">
        <v>279</v>
      </c>
      <c r="B18" s="20"/>
      <c r="C18" s="20"/>
      <c r="D18" s="20"/>
      <c r="E18" s="20"/>
      <c r="F18" s="20"/>
      <c r="G18" s="20"/>
      <c r="H18" s="20"/>
      <c r="I18" s="20"/>
    </row>
    <row r="19" spans="1:9" x14ac:dyDescent="0.6">
      <c r="A19" s="20"/>
      <c r="B19" s="20"/>
      <c r="C19" s="20"/>
      <c r="D19" s="20"/>
      <c r="E19" s="20"/>
      <c r="F19" s="20"/>
      <c r="G19" s="20"/>
      <c r="H19" s="20"/>
      <c r="I19" s="20"/>
    </row>
    <row r="20" spans="1:9" x14ac:dyDescent="0.6">
      <c r="A20" s="20"/>
      <c r="B20" s="20"/>
      <c r="C20" s="29" t="s">
        <v>142</v>
      </c>
      <c r="D20" s="20"/>
      <c r="F20" s="29" t="s">
        <v>245</v>
      </c>
      <c r="G20" s="20"/>
      <c r="H20" s="20"/>
      <c r="I20" s="20"/>
    </row>
    <row r="21" spans="1:9" x14ac:dyDescent="0.6">
      <c r="A21" s="20"/>
      <c r="B21" s="20"/>
      <c r="C21" s="20"/>
      <c r="D21" s="20"/>
      <c r="E21" s="20"/>
      <c r="F21" s="20"/>
      <c r="G21" s="20"/>
      <c r="H21" s="20"/>
      <c r="I21" s="20"/>
    </row>
    <row r="22" spans="1:9" ht="16.8" thickBot="1" x14ac:dyDescent="0.65">
      <c r="A22" s="20"/>
      <c r="B22" s="20"/>
      <c r="C22" s="119">
        <v>2014</v>
      </c>
      <c r="D22" s="31"/>
      <c r="E22" s="31" t="s">
        <v>196</v>
      </c>
      <c r="F22" s="112">
        <v>2286</v>
      </c>
      <c r="G22" s="20"/>
      <c r="H22" s="20"/>
      <c r="I22" s="20"/>
    </row>
    <row r="23" spans="1:9" x14ac:dyDescent="0.6">
      <c r="A23" s="20"/>
      <c r="B23" s="20"/>
      <c r="C23" s="25"/>
      <c r="D23" s="25"/>
      <c r="E23" s="25"/>
      <c r="F23" s="20"/>
      <c r="G23" s="20"/>
      <c r="H23" s="20"/>
      <c r="I23" s="20"/>
    </row>
    <row r="24" spans="1:9" ht="16.8" thickBot="1" x14ac:dyDescent="0.65">
      <c r="A24" s="20"/>
      <c r="B24" s="20"/>
      <c r="C24" s="119">
        <v>2015</v>
      </c>
      <c r="D24" s="31"/>
      <c r="E24" s="31" t="s">
        <v>196</v>
      </c>
      <c r="F24" s="112">
        <v>2273</v>
      </c>
      <c r="G24" s="20"/>
      <c r="H24" s="20"/>
      <c r="I24" s="20"/>
    </row>
    <row r="25" spans="1:9" x14ac:dyDescent="0.6">
      <c r="A25" s="20"/>
      <c r="B25" s="20"/>
      <c r="C25" s="20"/>
      <c r="D25" s="20"/>
      <c r="E25" s="20"/>
      <c r="F25" s="20"/>
      <c r="G25" s="20"/>
      <c r="H25" s="20"/>
      <c r="I25" s="20"/>
    </row>
    <row r="26" spans="1:9" ht="16.8" thickBot="1" x14ac:dyDescent="0.65">
      <c r="A26" s="20" t="s">
        <v>1108</v>
      </c>
      <c r="B26" s="20"/>
      <c r="C26" s="119">
        <v>2016</v>
      </c>
      <c r="D26" s="31"/>
      <c r="E26" s="31" t="s">
        <v>196</v>
      </c>
      <c r="F26" s="112">
        <v>7645</v>
      </c>
      <c r="G26" s="20"/>
      <c r="H26" s="20"/>
      <c r="I26" s="20"/>
    </row>
    <row r="27" spans="1:9" x14ac:dyDescent="0.6">
      <c r="A27" s="20"/>
      <c r="B27" s="20"/>
      <c r="C27" s="20"/>
      <c r="D27" s="20"/>
      <c r="E27" s="20"/>
      <c r="F27" s="20"/>
      <c r="G27" s="20"/>
      <c r="H27" s="20"/>
      <c r="I27" s="20"/>
    </row>
    <row r="28" spans="1:9" ht="16.8" thickBot="1" x14ac:dyDescent="0.65">
      <c r="A28" s="20" t="s">
        <v>1007</v>
      </c>
      <c r="B28" s="20"/>
      <c r="C28" s="20"/>
      <c r="D28" s="31"/>
      <c r="E28" s="31" t="s">
        <v>196</v>
      </c>
      <c r="F28" s="112">
        <v>0</v>
      </c>
      <c r="G28" s="32" t="s">
        <v>1010</v>
      </c>
      <c r="H28" s="20"/>
      <c r="I28" s="20"/>
    </row>
    <row r="29" spans="1:9" x14ac:dyDescent="0.6">
      <c r="A29" s="20"/>
      <c r="B29" s="20"/>
      <c r="C29" s="20"/>
      <c r="D29" s="20"/>
      <c r="E29" s="20"/>
      <c r="F29" s="20"/>
      <c r="G29" s="32"/>
      <c r="H29" s="20"/>
      <c r="I29" s="20"/>
    </row>
    <row r="30" spans="1:9" ht="16.8" thickBot="1" x14ac:dyDescent="0.65">
      <c r="A30" s="20" t="s">
        <v>1009</v>
      </c>
      <c r="B30" s="20"/>
      <c r="C30" s="20"/>
      <c r="D30" s="31"/>
      <c r="E30" s="31" t="s">
        <v>196</v>
      </c>
      <c r="F30" s="112">
        <f>SUM(F26:F29)</f>
        <v>7645</v>
      </c>
      <c r="G30" s="32" t="s">
        <v>1011</v>
      </c>
      <c r="H30" s="20"/>
      <c r="I30" s="20"/>
    </row>
    <row r="31" spans="1:9" x14ac:dyDescent="0.6">
      <c r="A31" s="20"/>
      <c r="B31" s="20"/>
      <c r="C31" s="20"/>
      <c r="D31" s="31"/>
      <c r="E31" s="25"/>
      <c r="F31" s="20"/>
      <c r="G31" s="20"/>
      <c r="H31" s="20"/>
      <c r="I31" s="20"/>
    </row>
    <row r="32" spans="1:9" x14ac:dyDescent="0.6">
      <c r="A32" s="1490" t="s">
        <v>1109</v>
      </c>
      <c r="B32" s="1490"/>
      <c r="C32" s="1490"/>
      <c r="D32" s="1490"/>
      <c r="E32" s="1490"/>
      <c r="F32" s="1490"/>
      <c r="G32" s="1490"/>
      <c r="H32" s="1490"/>
      <c r="I32" s="20"/>
    </row>
    <row r="33" spans="1:9" x14ac:dyDescent="0.6">
      <c r="A33" s="64" t="s">
        <v>128</v>
      </c>
      <c r="B33" s="20"/>
      <c r="C33" s="20"/>
      <c r="D33" s="20"/>
      <c r="E33" s="20"/>
      <c r="F33" s="20"/>
      <c r="G33" s="20"/>
      <c r="H33" s="20"/>
      <c r="I33" s="20"/>
    </row>
    <row r="34" spans="1:9" x14ac:dyDescent="0.6">
      <c r="A34" s="54" t="s">
        <v>1110</v>
      </c>
      <c r="B34" s="54"/>
      <c r="C34" s="54"/>
      <c r="D34" s="54"/>
      <c r="E34" s="54"/>
      <c r="F34" s="54"/>
      <c r="G34" s="54"/>
      <c r="H34" s="54"/>
      <c r="I34" s="54"/>
    </row>
    <row r="35" spans="1:9" x14ac:dyDescent="0.6">
      <c r="A35" s="20"/>
      <c r="B35" s="20"/>
      <c r="C35" s="20"/>
      <c r="D35" s="20"/>
      <c r="E35" s="20"/>
      <c r="F35" s="20"/>
      <c r="G35" s="20"/>
      <c r="H35" s="20"/>
      <c r="I35" s="20"/>
    </row>
    <row r="36" spans="1:9" x14ac:dyDescent="0.6">
      <c r="A36" s="20" t="s">
        <v>411</v>
      </c>
      <c r="B36" s="20"/>
      <c r="C36" s="20"/>
      <c r="D36" s="20"/>
      <c r="E36" s="20"/>
      <c r="F36" s="20"/>
      <c r="G36" s="20"/>
      <c r="H36" s="20"/>
      <c r="I36" s="20"/>
    </row>
    <row r="37" spans="1:9" x14ac:dyDescent="0.6">
      <c r="A37" s="54"/>
      <c r="B37" s="54"/>
      <c r="C37" s="54"/>
      <c r="D37" s="54"/>
      <c r="E37" s="54"/>
      <c r="F37" s="54"/>
      <c r="G37" s="54"/>
      <c r="H37" s="54"/>
      <c r="I37" s="54"/>
    </row>
    <row r="38" spans="1:9" s="1234" customFormat="1" x14ac:dyDescent="0.6">
      <c r="A38" s="1519"/>
      <c r="B38" s="1519"/>
      <c r="C38" s="1519"/>
      <c r="D38" s="1519"/>
      <c r="E38" s="1519"/>
      <c r="F38" s="1519"/>
      <c r="G38" s="1519"/>
      <c r="H38" s="1519"/>
      <c r="I38" s="509"/>
    </row>
    <row r="39" spans="1:9" s="1234" customFormat="1" x14ac:dyDescent="0.6">
      <c r="A39" s="1519"/>
      <c r="B39" s="1519"/>
      <c r="C39" s="1519"/>
      <c r="D39" s="1519"/>
      <c r="E39" s="1519"/>
      <c r="F39" s="1519"/>
      <c r="G39" s="1519"/>
      <c r="H39" s="1519"/>
      <c r="I39" s="509"/>
    </row>
    <row r="40" spans="1:9" s="1234" customFormat="1" x14ac:dyDescent="0.6">
      <c r="A40" s="1519"/>
      <c r="B40" s="1519"/>
      <c r="C40" s="1519"/>
      <c r="D40" s="1519"/>
      <c r="E40" s="1519"/>
      <c r="F40" s="1519"/>
      <c r="G40" s="1519"/>
      <c r="H40" s="1519"/>
      <c r="I40" s="509"/>
    </row>
    <row r="41" spans="1:9" x14ac:dyDescent="0.6">
      <c r="A41" s="20"/>
      <c r="B41" s="20"/>
      <c r="C41" s="20"/>
      <c r="D41" s="20"/>
      <c r="E41" s="20"/>
      <c r="F41" s="20"/>
      <c r="G41" s="20"/>
      <c r="H41" s="20"/>
      <c r="I41" s="20"/>
    </row>
    <row r="42" spans="1:9" x14ac:dyDescent="0.6">
      <c r="A42" s="20" t="s">
        <v>777</v>
      </c>
      <c r="B42" s="20"/>
      <c r="C42" s="20"/>
      <c r="D42" s="20"/>
      <c r="E42" s="20"/>
      <c r="F42" s="20"/>
      <c r="G42" s="20"/>
      <c r="H42" s="20"/>
      <c r="I42" s="20"/>
    </row>
    <row r="43" spans="1:9" x14ac:dyDescent="0.6">
      <c r="A43" s="46" t="s">
        <v>130</v>
      </c>
      <c r="B43" s="35"/>
      <c r="C43" s="47"/>
      <c r="D43" s="35" t="s">
        <v>245</v>
      </c>
      <c r="E43" s="47"/>
      <c r="F43" s="35" t="s">
        <v>763</v>
      </c>
      <c r="G43" s="47"/>
      <c r="H43" s="20"/>
      <c r="I43" s="20"/>
    </row>
    <row r="44" spans="1:9" x14ac:dyDescent="0.6">
      <c r="A44" s="1509" t="s">
        <v>1208</v>
      </c>
      <c r="B44" s="1510"/>
      <c r="C44" s="1511"/>
      <c r="D44" s="1507"/>
      <c r="E44" s="1508"/>
      <c r="F44" s="1509"/>
      <c r="G44" s="1511"/>
      <c r="H44" s="20"/>
      <c r="I44" s="20"/>
    </row>
    <row r="45" spans="1:9" x14ac:dyDescent="0.6">
      <c r="A45" s="1509"/>
      <c r="B45" s="1510"/>
      <c r="C45" s="1511"/>
      <c r="D45" s="1507"/>
      <c r="E45" s="1508"/>
      <c r="F45" s="1509"/>
      <c r="G45" s="1511"/>
      <c r="H45" s="20"/>
      <c r="I45" s="20"/>
    </row>
    <row r="46" spans="1:9" x14ac:dyDescent="0.6">
      <c r="A46" s="1509"/>
      <c r="B46" s="1510"/>
      <c r="C46" s="1511"/>
      <c r="D46" s="1507"/>
      <c r="E46" s="1508"/>
      <c r="F46" s="1509"/>
      <c r="G46" s="1511"/>
      <c r="H46" s="20"/>
      <c r="I46" s="20"/>
    </row>
    <row r="47" spans="1:9" x14ac:dyDescent="0.6">
      <c r="A47" s="1509"/>
      <c r="B47" s="1510"/>
      <c r="C47" s="1511"/>
      <c r="D47" s="1507"/>
      <c r="E47" s="1508"/>
      <c r="F47" s="1509"/>
      <c r="G47" s="1511"/>
      <c r="H47" s="20"/>
      <c r="I47" s="20"/>
    </row>
    <row r="48" spans="1:9" x14ac:dyDescent="0.6">
      <c r="A48" s="1509"/>
      <c r="B48" s="1510"/>
      <c r="C48" s="1511"/>
      <c r="D48" s="1507"/>
      <c r="E48" s="1508"/>
      <c r="F48" s="1509"/>
      <c r="G48" s="1511"/>
      <c r="H48" s="20"/>
      <c r="I48" s="20"/>
    </row>
    <row r="49" spans="1:9" x14ac:dyDescent="0.6">
      <c r="A49" s="1509"/>
      <c r="B49" s="1510"/>
      <c r="C49" s="1511"/>
      <c r="D49" s="1507"/>
      <c r="E49" s="1508"/>
      <c r="F49" s="1509"/>
      <c r="G49" s="1511"/>
      <c r="H49" s="20"/>
      <c r="I49" s="20"/>
    </row>
    <row r="50" spans="1:9" x14ac:dyDescent="0.6">
      <c r="A50" s="1509"/>
      <c r="B50" s="1510"/>
      <c r="C50" s="1511"/>
      <c r="D50" s="1507"/>
      <c r="E50" s="1508"/>
      <c r="F50" s="1509"/>
      <c r="G50" s="1511"/>
      <c r="H50" s="20"/>
      <c r="I50" s="20"/>
    </row>
  </sheetData>
  <customSheetViews>
    <customSheetView guid="{3A2A3983-1836-447A-BB85-852FF2BFBCA6}" showPageBreaks="1" fitToPage="1" printArea="1" view="pageLayout" topLeftCell="A25">
      <selection activeCell="G41" sqref="G41"/>
      <pageMargins left="1.25" right="0.5" top="1" bottom="1" header="0.5" footer="0.5"/>
      <pageSetup scale="79" orientation="portrait" r:id="rId1"/>
      <headerFooter alignWithMargins="0">
        <oddHeader>&amp;R&amp;"Times New Roman,Regular"&amp;A</oddHeader>
        <oddFooter>&amp;C&amp;"Times New Roman,Regular"&amp;8 9/17/15&amp;R&amp;"Times New Roman,Regular"Page 16</oddFooter>
      </headerFooter>
    </customSheetView>
  </customSheetViews>
  <mergeCells count="30">
    <mergeCell ref="A38:H38"/>
    <mergeCell ref="A39:H39"/>
    <mergeCell ref="A40:H40"/>
    <mergeCell ref="A32:H32"/>
    <mergeCell ref="F50:G50"/>
    <mergeCell ref="F44:G44"/>
    <mergeCell ref="F45:G45"/>
    <mergeCell ref="F46:G46"/>
    <mergeCell ref="F47:G47"/>
    <mergeCell ref="F48:G48"/>
    <mergeCell ref="F49:G49"/>
    <mergeCell ref="D44:E44"/>
    <mergeCell ref="A44:C44"/>
    <mergeCell ref="A45:C45"/>
    <mergeCell ref="D45:E45"/>
    <mergeCell ref="A46:C46"/>
    <mergeCell ref="A1:H1"/>
    <mergeCell ref="A2:H2"/>
    <mergeCell ref="A3:H3"/>
    <mergeCell ref="E9:F9"/>
    <mergeCell ref="E11:F11"/>
    <mergeCell ref="D46:E46"/>
    <mergeCell ref="A50:C50"/>
    <mergeCell ref="D50:E50"/>
    <mergeCell ref="A47:C47"/>
    <mergeCell ref="D47:E47"/>
    <mergeCell ref="A48:C48"/>
    <mergeCell ref="D48:E48"/>
    <mergeCell ref="A49:C49"/>
    <mergeCell ref="D49:E49"/>
  </mergeCells>
  <phoneticPr fontId="6" type="noConversion"/>
  <pageMargins left="1.25" right="0.5" top="1" bottom="1" header="0.5" footer="0.5"/>
  <pageSetup scale="80" orientation="portrait" r:id="rId2"/>
  <headerFooter alignWithMargins="0">
    <oddHeader>&amp;R&amp;"Times New Roman,Regular"&amp;A</oddHeader>
    <oddFooter>&amp;C&amp;"Times New Roman,Regular"&amp;8 9/17/15&amp;R&amp;"Times New Roman,Regular"Page 16</oddFooter>
  </headerFooter>
  <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K50"/>
  <sheetViews>
    <sheetView view="pageLayout" topLeftCell="A16" zoomScaleNormal="100" workbookViewId="0">
      <selection activeCell="G22" sqref="G22"/>
    </sheetView>
  </sheetViews>
  <sheetFormatPr defaultColWidth="9.109375" defaultRowHeight="16.5" x14ac:dyDescent="0.6"/>
  <cols>
    <col min="1" max="1" width="10.609375" style="5" customWidth="1"/>
    <col min="2" max="2" width="3.71875" style="5" customWidth="1"/>
    <col min="3" max="3" width="20.27734375" style="5" customWidth="1"/>
    <col min="4" max="4" width="3.71875" style="6" customWidth="1"/>
    <col min="5" max="5" width="17.609375" style="5" customWidth="1"/>
    <col min="6" max="6" width="21.38671875" style="5" customWidth="1"/>
    <col min="7" max="16384" width="9.109375" style="5"/>
  </cols>
  <sheetData>
    <row r="1" spans="1:11" x14ac:dyDescent="0.6">
      <c r="A1" s="1492" t="s">
        <v>1152</v>
      </c>
      <c r="B1" s="1525"/>
      <c r="C1" s="1525"/>
      <c r="D1" s="1525"/>
      <c r="E1" s="1525"/>
      <c r="F1" s="1525"/>
      <c r="G1" s="1525"/>
      <c r="H1" s="1526"/>
      <c r="I1" s="56"/>
      <c r="J1" s="7"/>
    </row>
    <row r="2" spans="1:11" ht="16.5" customHeight="1" x14ac:dyDescent="0.6">
      <c r="A2" s="1347" t="s">
        <v>440</v>
      </c>
      <c r="B2" s="1348"/>
      <c r="C2" s="1348"/>
      <c r="D2" s="1348"/>
      <c r="E2" s="1348"/>
      <c r="F2" s="1348"/>
      <c r="G2" s="1348"/>
      <c r="H2" s="1497"/>
      <c r="I2" s="56"/>
      <c r="J2" s="7"/>
    </row>
    <row r="3" spans="1:11" ht="16.5" customHeight="1" x14ac:dyDescent="0.6">
      <c r="A3" s="1495" t="s">
        <v>692</v>
      </c>
      <c r="B3" s="1372"/>
      <c r="C3" s="1372"/>
      <c r="D3" s="1372"/>
      <c r="E3" s="1372"/>
      <c r="F3" s="1372"/>
      <c r="G3" s="1372"/>
      <c r="H3" s="1496"/>
      <c r="I3" s="56"/>
      <c r="J3" s="7"/>
    </row>
    <row r="4" spans="1:11" x14ac:dyDescent="0.6">
      <c r="A4" s="13"/>
      <c r="B4" s="18"/>
      <c r="C4" s="1521" t="s">
        <v>650</v>
      </c>
      <c r="D4" s="1521"/>
      <c r="E4" s="1521"/>
      <c r="F4" s="1521"/>
      <c r="G4" s="38"/>
      <c r="H4" s="55"/>
      <c r="I4" s="10"/>
      <c r="J4" s="8"/>
      <c r="K4" s="6"/>
    </row>
    <row r="5" spans="1:11" x14ac:dyDescent="0.6">
      <c r="A5" s="48"/>
      <c r="B5" s="48"/>
      <c r="C5" s="48"/>
      <c r="D5" s="50"/>
      <c r="E5" s="50"/>
      <c r="F5" s="50"/>
      <c r="G5" s="48"/>
      <c r="H5" s="48"/>
      <c r="I5" s="48"/>
      <c r="J5" s="7"/>
    </row>
    <row r="6" spans="1:11" x14ac:dyDescent="0.6">
      <c r="A6" s="48" t="s">
        <v>649</v>
      </c>
      <c r="B6" s="48"/>
      <c r="C6" s="48"/>
      <c r="D6" s="48"/>
      <c r="E6" s="48"/>
      <c r="F6" s="48"/>
      <c r="G6" s="48"/>
      <c r="H6" s="48"/>
      <c r="I6" s="48"/>
      <c r="J6" s="7"/>
    </row>
    <row r="7" spans="1:11" x14ac:dyDescent="0.6">
      <c r="A7" s="20" t="s">
        <v>648</v>
      </c>
      <c r="B7" s="20"/>
      <c r="C7" s="20"/>
      <c r="D7" s="25"/>
      <c r="E7" s="20"/>
      <c r="F7" s="20"/>
      <c r="G7" s="20"/>
      <c r="H7" s="20"/>
      <c r="I7" s="20"/>
    </row>
    <row r="8" spans="1:11" s="2" customFormat="1" x14ac:dyDescent="0.6">
      <c r="A8" s="33" t="s">
        <v>242</v>
      </c>
      <c r="B8" s="34"/>
      <c r="C8" s="33" t="s">
        <v>243</v>
      </c>
      <c r="D8" s="34"/>
      <c r="E8" s="1483" t="s">
        <v>200</v>
      </c>
      <c r="F8" s="1527"/>
      <c r="G8" s="1527"/>
      <c r="H8" s="29"/>
      <c r="I8" s="29"/>
    </row>
    <row r="9" spans="1:11" x14ac:dyDescent="0.6">
      <c r="A9" s="20"/>
      <c r="B9" s="20"/>
      <c r="C9" s="20"/>
      <c r="D9" s="25"/>
      <c r="E9" s="20"/>
      <c r="F9" s="20"/>
      <c r="G9" s="20"/>
      <c r="H9" s="20"/>
      <c r="I9" s="20"/>
    </row>
    <row r="10" spans="1:11" x14ac:dyDescent="0.6">
      <c r="A10" s="26" t="s">
        <v>177</v>
      </c>
      <c r="B10" s="27"/>
      <c r="C10" s="29" t="s">
        <v>352</v>
      </c>
      <c r="D10" s="34"/>
      <c r="E10" s="20" t="s">
        <v>259</v>
      </c>
      <c r="F10" s="51" t="s">
        <v>503</v>
      </c>
      <c r="G10" s="20"/>
      <c r="H10" s="20"/>
      <c r="I10" s="20"/>
    </row>
    <row r="11" spans="1:11" x14ac:dyDescent="0.6">
      <c r="A11" s="20"/>
      <c r="B11" s="20"/>
      <c r="C11" s="20"/>
      <c r="D11" s="25"/>
      <c r="E11" s="20"/>
      <c r="F11" s="20"/>
      <c r="G11" s="20"/>
      <c r="H11" s="20"/>
      <c r="I11" s="20"/>
    </row>
    <row r="12" spans="1:11" x14ac:dyDescent="0.6">
      <c r="A12" s="28" t="s">
        <v>779</v>
      </c>
      <c r="B12" s="28"/>
      <c r="C12" s="20"/>
      <c r="D12" s="25"/>
      <c r="E12" s="20"/>
      <c r="F12" s="20"/>
      <c r="G12" s="20"/>
      <c r="H12" s="20"/>
      <c r="I12" s="20"/>
    </row>
    <row r="13" spans="1:11" x14ac:dyDescent="0.6">
      <c r="A13" s="20"/>
      <c r="B13" s="20"/>
      <c r="C13" s="20"/>
      <c r="D13" s="25"/>
      <c r="E13" s="20"/>
      <c r="F13" s="20"/>
      <c r="G13" s="20"/>
      <c r="H13" s="20"/>
      <c r="I13" s="20"/>
    </row>
    <row r="14" spans="1:11" x14ac:dyDescent="0.6">
      <c r="A14" s="20" t="s">
        <v>1112</v>
      </c>
      <c r="B14" s="20"/>
      <c r="C14" s="20"/>
      <c r="D14" s="25"/>
      <c r="E14" s="20"/>
      <c r="F14" s="20"/>
      <c r="G14" s="20"/>
      <c r="H14" s="20"/>
      <c r="I14" s="20"/>
    </row>
    <row r="15" spans="1:11" x14ac:dyDescent="0.6">
      <c r="A15" s="20" t="s">
        <v>1113</v>
      </c>
      <c r="B15" s="20"/>
      <c r="C15" s="20"/>
      <c r="D15" s="25"/>
      <c r="E15" s="20"/>
      <c r="F15" s="20"/>
      <c r="G15" s="20"/>
      <c r="H15" s="20"/>
      <c r="I15" s="20"/>
    </row>
    <row r="16" spans="1:11" x14ac:dyDescent="0.6">
      <c r="A16" s="20" t="s">
        <v>1114</v>
      </c>
      <c r="B16" s="20"/>
      <c r="C16" s="20"/>
      <c r="D16" s="25"/>
      <c r="E16" s="20"/>
      <c r="F16" s="20"/>
      <c r="G16" s="20"/>
      <c r="H16" s="20"/>
      <c r="I16" s="20"/>
    </row>
    <row r="17" spans="1:9" x14ac:dyDescent="0.6">
      <c r="A17" s="20"/>
      <c r="B17" s="20"/>
      <c r="C17" s="20"/>
      <c r="D17" s="25"/>
      <c r="E17" s="20"/>
      <c r="F17" s="20"/>
      <c r="G17" s="20"/>
      <c r="H17" s="20"/>
      <c r="I17" s="20"/>
    </row>
    <row r="18" spans="1:9" x14ac:dyDescent="0.6">
      <c r="A18" s="20"/>
      <c r="B18" s="20"/>
      <c r="C18" s="29" t="s">
        <v>142</v>
      </c>
      <c r="D18" s="25"/>
      <c r="E18" s="1490" t="s">
        <v>245</v>
      </c>
      <c r="F18" s="1490"/>
      <c r="G18" s="20"/>
      <c r="H18" s="20"/>
      <c r="I18" s="20"/>
    </row>
    <row r="19" spans="1:9" x14ac:dyDescent="0.6">
      <c r="A19" s="20"/>
      <c r="B19" s="20"/>
      <c r="C19" s="20"/>
      <c r="D19" s="25"/>
      <c r="E19" s="20"/>
      <c r="F19" s="20"/>
      <c r="G19" s="20"/>
      <c r="H19" s="20"/>
      <c r="I19" s="20"/>
    </row>
    <row r="20" spans="1:9" ht="16.8" thickBot="1" x14ac:dyDescent="0.65">
      <c r="A20" s="20"/>
      <c r="B20" s="20"/>
      <c r="C20" s="119"/>
      <c r="D20" s="31"/>
      <c r="E20" s="31" t="s">
        <v>196</v>
      </c>
      <c r="F20" s="383"/>
      <c r="G20" s="20"/>
      <c r="H20" s="20"/>
      <c r="I20" s="20"/>
    </row>
    <row r="21" spans="1:9" x14ac:dyDescent="0.6">
      <c r="A21" s="20"/>
      <c r="B21" s="20"/>
      <c r="C21" s="25"/>
      <c r="D21" s="31"/>
      <c r="E21" s="31"/>
      <c r="F21" s="20"/>
      <c r="G21" s="20"/>
      <c r="H21" s="20"/>
      <c r="I21" s="20"/>
    </row>
    <row r="22" spans="1:9" ht="16.8" thickBot="1" x14ac:dyDescent="0.65">
      <c r="A22" s="20"/>
      <c r="B22" s="20"/>
      <c r="C22" s="119">
        <v>2014</v>
      </c>
      <c r="D22" s="31"/>
      <c r="E22" s="31" t="s">
        <v>196</v>
      </c>
      <c r="F22" s="383">
        <v>26753</v>
      </c>
      <c r="G22" s="20"/>
      <c r="H22" s="20"/>
      <c r="I22" s="20"/>
    </row>
    <row r="23" spans="1:9" x14ac:dyDescent="0.6">
      <c r="A23" s="20"/>
      <c r="B23" s="20"/>
      <c r="C23" s="25"/>
      <c r="D23" s="31"/>
      <c r="E23" s="31"/>
      <c r="F23" s="20"/>
      <c r="G23" s="20"/>
      <c r="H23" s="20"/>
      <c r="I23" s="52"/>
    </row>
    <row r="24" spans="1:9" ht="16.8" thickBot="1" x14ac:dyDescent="0.65">
      <c r="A24" s="20"/>
      <c r="B24" s="20"/>
      <c r="C24" s="119">
        <v>2015</v>
      </c>
      <c r="D24" s="31"/>
      <c r="E24" s="31" t="s">
        <v>196</v>
      </c>
      <c r="F24" s="383">
        <v>30209</v>
      </c>
      <c r="G24" s="20"/>
      <c r="H24" s="20"/>
      <c r="I24" s="20"/>
    </row>
    <row r="25" spans="1:9" x14ac:dyDescent="0.6">
      <c r="A25" s="20"/>
      <c r="B25" s="20"/>
      <c r="C25" s="20"/>
      <c r="D25" s="31"/>
      <c r="E25" s="31"/>
      <c r="F25" s="20"/>
      <c r="G25" s="20"/>
      <c r="H25" s="20"/>
      <c r="I25" s="20"/>
    </row>
    <row r="26" spans="1:9" ht="16.8" thickBot="1" x14ac:dyDescent="0.65">
      <c r="A26" s="20" t="s">
        <v>1108</v>
      </c>
      <c r="B26" s="20"/>
      <c r="C26" s="119">
        <v>2016</v>
      </c>
      <c r="D26" s="31"/>
      <c r="E26" s="31" t="s">
        <v>196</v>
      </c>
      <c r="F26" s="383">
        <v>29827</v>
      </c>
      <c r="G26" s="20"/>
      <c r="H26" s="20"/>
      <c r="I26" s="20"/>
    </row>
    <row r="27" spans="1:9" x14ac:dyDescent="0.6">
      <c r="A27" s="20"/>
      <c r="B27" s="20"/>
      <c r="C27" s="20"/>
      <c r="D27" s="20"/>
      <c r="E27" s="20"/>
      <c r="F27" s="20"/>
      <c r="G27" s="20"/>
      <c r="H27" s="20"/>
      <c r="I27" s="20"/>
    </row>
    <row r="28" spans="1:9" ht="16.8" thickBot="1" x14ac:dyDescent="0.65">
      <c r="A28" s="20" t="s">
        <v>1007</v>
      </c>
      <c r="B28" s="20"/>
      <c r="C28" s="20"/>
      <c r="D28" s="31"/>
      <c r="E28" s="31" t="s">
        <v>196</v>
      </c>
      <c r="F28" s="383">
        <v>0</v>
      </c>
      <c r="G28" s="53" t="s">
        <v>1012</v>
      </c>
      <c r="H28" s="20"/>
      <c r="I28" s="20"/>
    </row>
    <row r="29" spans="1:9" x14ac:dyDescent="0.6">
      <c r="A29" s="20"/>
      <c r="B29" s="20"/>
      <c r="C29" s="20"/>
      <c r="D29" s="20"/>
      <c r="E29" s="20"/>
      <c r="F29" s="20"/>
      <c r="G29" s="53"/>
      <c r="H29" s="20"/>
      <c r="I29" s="20"/>
    </row>
    <row r="30" spans="1:9" ht="16.8" thickBot="1" x14ac:dyDescent="0.65">
      <c r="A30" s="20" t="s">
        <v>1009</v>
      </c>
      <c r="B30" s="20"/>
      <c r="C30" s="20"/>
      <c r="D30" s="31"/>
      <c r="E30" s="31" t="s">
        <v>196</v>
      </c>
      <c r="F30" s="383">
        <v>29827</v>
      </c>
      <c r="G30" s="53" t="s">
        <v>1013</v>
      </c>
      <c r="H30" s="20"/>
      <c r="I30" s="20"/>
    </row>
    <row r="31" spans="1:9" x14ac:dyDescent="0.6">
      <c r="A31" s="20"/>
      <c r="B31" s="20"/>
      <c r="C31" s="20"/>
      <c r="D31" s="20"/>
      <c r="E31" s="20"/>
      <c r="F31" s="20"/>
      <c r="G31" s="20"/>
      <c r="H31" s="20"/>
      <c r="I31" s="20"/>
    </row>
    <row r="32" spans="1:9" x14ac:dyDescent="0.6">
      <c r="A32" s="54" t="s">
        <v>1111</v>
      </c>
      <c r="B32" s="54"/>
      <c r="C32" s="54"/>
      <c r="D32" s="54"/>
      <c r="E32" s="54"/>
      <c r="F32" s="54"/>
      <c r="G32" s="54"/>
      <c r="H32" s="54"/>
      <c r="I32" s="20"/>
    </row>
    <row r="33" spans="1:9" x14ac:dyDescent="0.6">
      <c r="A33" s="29"/>
      <c r="B33" s="29"/>
      <c r="C33" s="29"/>
      <c r="D33" s="29"/>
      <c r="E33" s="29"/>
      <c r="F33" s="29"/>
      <c r="G33" s="29"/>
      <c r="H33" s="20"/>
      <c r="I33" s="20"/>
    </row>
    <row r="34" spans="1:9" x14ac:dyDescent="0.6">
      <c r="A34" s="20" t="s">
        <v>411</v>
      </c>
      <c r="B34" s="20"/>
      <c r="C34" s="20"/>
      <c r="D34" s="20"/>
      <c r="E34" s="20"/>
      <c r="F34" s="20"/>
      <c r="G34" s="20"/>
      <c r="H34" s="20"/>
      <c r="I34" s="20"/>
    </row>
    <row r="35" spans="1:9" s="6" customFormat="1" x14ac:dyDescent="0.6">
      <c r="A35" s="1489" t="s">
        <v>1191</v>
      </c>
      <c r="B35" s="1489"/>
      <c r="C35" s="1489"/>
      <c r="D35" s="1489"/>
      <c r="E35" s="1489"/>
      <c r="F35" s="1489"/>
      <c r="G35" s="1489"/>
      <c r="H35" s="1489"/>
      <c r="I35" s="25"/>
    </row>
    <row r="36" spans="1:9" s="6" customFormat="1" x14ac:dyDescent="0.6">
      <c r="A36" s="1489" t="s">
        <v>1192</v>
      </c>
      <c r="B36" s="1489"/>
      <c r="C36" s="1489"/>
      <c r="D36" s="1489"/>
      <c r="E36" s="1489"/>
      <c r="F36" s="1489"/>
      <c r="G36" s="1489"/>
      <c r="H36" s="1489"/>
      <c r="I36" s="25"/>
    </row>
    <row r="37" spans="1:9" s="6" customFormat="1" x14ac:dyDescent="0.6">
      <c r="A37" s="1489" t="s">
        <v>1190</v>
      </c>
      <c r="B37" s="1489"/>
      <c r="C37" s="1489"/>
      <c r="D37" s="1489"/>
      <c r="E37" s="1489"/>
      <c r="F37" s="1489"/>
      <c r="G37" s="1489"/>
      <c r="H37" s="1489"/>
      <c r="I37" s="25"/>
    </row>
    <row r="38" spans="1:9" x14ac:dyDescent="0.6">
      <c r="A38" s="25"/>
      <c r="B38" s="25"/>
      <c r="C38" s="25"/>
      <c r="D38" s="25"/>
      <c r="E38" s="25"/>
      <c r="F38" s="25"/>
      <c r="G38" s="25"/>
      <c r="H38" s="25"/>
      <c r="I38" s="20"/>
    </row>
    <row r="39" spans="1:9" x14ac:dyDescent="0.6">
      <c r="A39" s="20" t="s">
        <v>778</v>
      </c>
      <c r="B39" s="20"/>
      <c r="C39" s="20"/>
      <c r="D39" s="20"/>
      <c r="E39" s="20"/>
      <c r="F39" s="20"/>
      <c r="G39" s="20"/>
      <c r="H39" s="20"/>
      <c r="I39" s="20"/>
    </row>
    <row r="40" spans="1:9" x14ac:dyDescent="0.6">
      <c r="A40" s="1522" t="s">
        <v>130</v>
      </c>
      <c r="B40" s="1523"/>
      <c r="C40" s="1524"/>
      <c r="D40" s="1522" t="s">
        <v>245</v>
      </c>
      <c r="E40" s="1524"/>
      <c r="F40" s="1522" t="s">
        <v>763</v>
      </c>
      <c r="G40" s="1524"/>
      <c r="H40" s="20"/>
      <c r="I40" s="20"/>
    </row>
    <row r="41" spans="1:9" x14ac:dyDescent="0.6">
      <c r="A41" s="1509" t="s">
        <v>1208</v>
      </c>
      <c r="B41" s="1510"/>
      <c r="C41" s="1511"/>
      <c r="D41" s="1520"/>
      <c r="E41" s="1508"/>
      <c r="F41" s="1509"/>
      <c r="G41" s="1511"/>
      <c r="H41" s="20"/>
      <c r="I41" s="20"/>
    </row>
    <row r="42" spans="1:9" x14ac:dyDescent="0.6">
      <c r="A42" s="1509"/>
      <c r="B42" s="1510"/>
      <c r="C42" s="1511"/>
      <c r="D42" s="1520"/>
      <c r="E42" s="1508"/>
      <c r="F42" s="1509"/>
      <c r="G42" s="1511"/>
      <c r="H42" s="20"/>
      <c r="I42" s="20"/>
    </row>
    <row r="43" spans="1:9" x14ac:dyDescent="0.6">
      <c r="A43" s="1509"/>
      <c r="B43" s="1510"/>
      <c r="C43" s="1511"/>
      <c r="D43" s="1507"/>
      <c r="E43" s="1508"/>
      <c r="F43" s="1509"/>
      <c r="G43" s="1511"/>
      <c r="H43" s="20"/>
      <c r="I43" s="20"/>
    </row>
    <row r="44" spans="1:9" x14ac:dyDescent="0.6">
      <c r="A44" s="1509"/>
      <c r="B44" s="1510"/>
      <c r="C44" s="1511"/>
      <c r="D44" s="1507"/>
      <c r="E44" s="1508"/>
      <c r="F44" s="1509"/>
      <c r="G44" s="1511"/>
      <c r="H44" s="20"/>
      <c r="I44" s="20"/>
    </row>
    <row r="45" spans="1:9" x14ac:dyDescent="0.6">
      <c r="A45" s="1509"/>
      <c r="B45" s="1510"/>
      <c r="C45" s="1511"/>
      <c r="D45" s="1507"/>
      <c r="E45" s="1508"/>
      <c r="F45" s="1509"/>
      <c r="G45" s="1511"/>
      <c r="H45" s="20"/>
      <c r="I45" s="20"/>
    </row>
    <row r="46" spans="1:9" x14ac:dyDescent="0.6">
      <c r="A46" s="1509"/>
      <c r="B46" s="1510"/>
      <c r="C46" s="1511"/>
      <c r="D46" s="1507"/>
      <c r="E46" s="1508"/>
      <c r="F46" s="1509"/>
      <c r="G46" s="1511"/>
      <c r="H46" s="20"/>
      <c r="I46" s="20"/>
    </row>
    <row r="47" spans="1:9" x14ac:dyDescent="0.6">
      <c r="A47" s="1509"/>
      <c r="B47" s="1510"/>
      <c r="C47" s="1511"/>
      <c r="D47" s="1507"/>
      <c r="E47" s="1508"/>
      <c r="F47" s="1509"/>
      <c r="G47" s="1511"/>
      <c r="H47" s="20"/>
      <c r="I47" s="20"/>
    </row>
    <row r="48" spans="1:9" x14ac:dyDescent="0.6">
      <c r="A48" s="20"/>
      <c r="B48" s="20"/>
      <c r="C48" s="20"/>
      <c r="D48" s="25"/>
      <c r="E48" s="20"/>
      <c r="F48" s="20"/>
      <c r="G48" s="20"/>
      <c r="H48" s="20"/>
    </row>
    <row r="49" spans="1:8" x14ac:dyDescent="0.6">
      <c r="A49" s="20"/>
      <c r="B49" s="20"/>
      <c r="C49" s="20"/>
      <c r="D49" s="25"/>
      <c r="E49" s="20"/>
      <c r="F49" s="20"/>
      <c r="G49" s="20"/>
      <c r="H49" s="20"/>
    </row>
    <row r="50" spans="1:8" x14ac:dyDescent="0.6">
      <c r="A50" s="20"/>
      <c r="B50" s="20"/>
      <c r="C50" s="20"/>
      <c r="D50" s="25"/>
      <c r="E50" s="20"/>
      <c r="F50" s="20"/>
      <c r="G50" s="20"/>
      <c r="H50" s="20"/>
    </row>
  </sheetData>
  <customSheetViews>
    <customSheetView guid="{3A2A3983-1836-447A-BB85-852FF2BFBCA6}" showPageBreaks="1" fitToPage="1" printArea="1" view="pageLayout" topLeftCell="A26">
      <selection activeCell="J42" sqref="J42"/>
      <pageMargins left="0.75" right="0.75" top="1" bottom="1" header="0.5" footer="0.5"/>
      <pageSetup scale="78" orientation="portrait" r:id="rId1"/>
      <headerFooter alignWithMargins="0">
        <oddHeader>&amp;R&amp;"Times New Roman,Regular"&amp;A</oddHeader>
        <oddFooter>&amp;C&amp;"Times New Roman,Regular"&amp;8 9/17/15&amp;R&amp;"Times New Roman,Regular"Page 17</oddFooter>
      </headerFooter>
    </customSheetView>
  </customSheetViews>
  <mergeCells count="33">
    <mergeCell ref="A42:C42"/>
    <mergeCell ref="F46:G46"/>
    <mergeCell ref="A41:C41"/>
    <mergeCell ref="D42:E42"/>
    <mergeCell ref="A43:C43"/>
    <mergeCell ref="D43:E43"/>
    <mergeCell ref="F47:G47"/>
    <mergeCell ref="F41:G41"/>
    <mergeCell ref="F42:G42"/>
    <mergeCell ref="F43:G43"/>
    <mergeCell ref="F44:G44"/>
    <mergeCell ref="F45:G45"/>
    <mergeCell ref="A1:H1"/>
    <mergeCell ref="A3:H3"/>
    <mergeCell ref="A2:H2"/>
    <mergeCell ref="E8:G8"/>
    <mergeCell ref="E18:F18"/>
    <mergeCell ref="A36:H36"/>
    <mergeCell ref="D41:E41"/>
    <mergeCell ref="C4:F4"/>
    <mergeCell ref="A35:H35"/>
    <mergeCell ref="A37:H37"/>
    <mergeCell ref="A40:C40"/>
    <mergeCell ref="D40:E40"/>
    <mergeCell ref="F40:G40"/>
    <mergeCell ref="D47:E47"/>
    <mergeCell ref="A44:C44"/>
    <mergeCell ref="D44:E44"/>
    <mergeCell ref="A45:C45"/>
    <mergeCell ref="D45:E45"/>
    <mergeCell ref="A46:C46"/>
    <mergeCell ref="D46:E46"/>
    <mergeCell ref="A47:C47"/>
  </mergeCells>
  <phoneticPr fontId="6" type="noConversion"/>
  <pageMargins left="0.75" right="0.75" top="1" bottom="1" header="0.5" footer="0.5"/>
  <pageSetup scale="79" orientation="portrait" horizontalDpi="4294967293" verticalDpi="4294967293" r:id="rId2"/>
  <headerFooter alignWithMargins="0">
    <oddHeader>&amp;R&amp;"Times New Roman,Regular"&amp;A</oddHeader>
    <oddFooter>&amp;C&amp;"Times New Roman,Regular"&amp;8 9/17/15&amp;R&amp;"Times New Roman,Regular"Page 17</oddFooter>
  </headerFooter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K53"/>
  <sheetViews>
    <sheetView view="pageLayout" topLeftCell="A23" zoomScaleNormal="100" workbookViewId="0">
      <selection activeCell="C28" sqref="C28"/>
    </sheetView>
  </sheetViews>
  <sheetFormatPr defaultColWidth="9.109375" defaultRowHeight="16.5" x14ac:dyDescent="0.6"/>
  <cols>
    <col min="1" max="1" width="10.609375" style="5" customWidth="1"/>
    <col min="2" max="2" width="3.71875" style="5" customWidth="1"/>
    <col min="3" max="3" width="18.88671875" style="5" customWidth="1"/>
    <col min="4" max="4" width="5.38671875" style="5" customWidth="1"/>
    <col min="5" max="5" width="18" style="5" customWidth="1"/>
    <col min="6" max="6" width="17.609375" style="5" customWidth="1"/>
    <col min="7" max="7" width="9.109375" style="5"/>
    <col min="8" max="8" width="11.38671875" style="5" customWidth="1"/>
    <col min="9" max="16384" width="9.109375" style="5"/>
  </cols>
  <sheetData>
    <row r="1" spans="1:11" x14ac:dyDescent="0.6">
      <c r="A1" s="1492" t="s">
        <v>1153</v>
      </c>
      <c r="B1" s="1525"/>
      <c r="C1" s="1525"/>
      <c r="D1" s="1525"/>
      <c r="E1" s="1525"/>
      <c r="F1" s="1525"/>
      <c r="G1" s="1525"/>
      <c r="H1" s="1526"/>
      <c r="I1" s="20"/>
      <c r="J1" s="20"/>
      <c r="K1" s="20"/>
    </row>
    <row r="2" spans="1:11" ht="19.5" customHeight="1" x14ac:dyDescent="0.6">
      <c r="A2" s="1347" t="s">
        <v>440</v>
      </c>
      <c r="B2" s="1348"/>
      <c r="C2" s="1348"/>
      <c r="D2" s="1348"/>
      <c r="E2" s="1348"/>
      <c r="F2" s="1348"/>
      <c r="G2" s="1348"/>
      <c r="H2" s="1497"/>
      <c r="I2" s="36"/>
      <c r="J2" s="25"/>
      <c r="K2" s="20"/>
    </row>
    <row r="3" spans="1:11" ht="20.25" customHeight="1" x14ac:dyDescent="0.6">
      <c r="A3" s="1486" t="s">
        <v>460</v>
      </c>
      <c r="B3" s="1487"/>
      <c r="C3" s="1487"/>
      <c r="D3" s="1487"/>
      <c r="E3" s="1487"/>
      <c r="F3" s="1487"/>
      <c r="G3" s="1487"/>
      <c r="H3" s="1499"/>
      <c r="I3" s="36"/>
      <c r="J3" s="25"/>
      <c r="K3" s="20"/>
    </row>
    <row r="4" spans="1:11" x14ac:dyDescent="0.6">
      <c r="A4" s="13"/>
      <c r="B4" s="18"/>
      <c r="C4" s="14" t="s">
        <v>693</v>
      </c>
      <c r="D4" s="14"/>
      <c r="E4" s="17"/>
      <c r="F4" s="17"/>
      <c r="G4" s="38"/>
      <c r="H4" s="39"/>
      <c r="I4" s="40"/>
      <c r="J4" s="25"/>
      <c r="K4" s="20"/>
    </row>
    <row r="5" spans="1:11" x14ac:dyDescent="0.6">
      <c r="A5" s="25"/>
      <c r="B5" s="41"/>
      <c r="C5" s="25"/>
      <c r="D5" s="25"/>
      <c r="E5" s="25"/>
      <c r="F5" s="25"/>
      <c r="G5" s="25"/>
      <c r="H5" s="42"/>
      <c r="I5" s="40"/>
      <c r="J5" s="25"/>
      <c r="K5" s="20"/>
    </row>
    <row r="6" spans="1:11" x14ac:dyDescent="0.6">
      <c r="A6" s="20" t="s">
        <v>649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6">
      <c r="A7" s="20" t="s">
        <v>648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6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6">
      <c r="A9" s="33" t="s">
        <v>242</v>
      </c>
      <c r="B9" s="34"/>
      <c r="C9" s="33" t="s">
        <v>243</v>
      </c>
      <c r="D9" s="34"/>
      <c r="E9" s="1483" t="s">
        <v>200</v>
      </c>
      <c r="F9" s="1483"/>
      <c r="G9" s="20"/>
      <c r="H9" s="20"/>
      <c r="I9" s="20"/>
      <c r="J9" s="20"/>
      <c r="K9" s="20"/>
    </row>
    <row r="10" spans="1:11" x14ac:dyDescent="0.6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6">
      <c r="A11" s="26" t="s">
        <v>207</v>
      </c>
      <c r="B11" s="27"/>
      <c r="C11" s="29">
        <v>650</v>
      </c>
      <c r="D11" s="29"/>
      <c r="E11" s="20" t="s">
        <v>260</v>
      </c>
      <c r="F11" s="20"/>
      <c r="G11" s="20"/>
      <c r="H11" s="20"/>
      <c r="I11" s="20"/>
      <c r="J11" s="20"/>
      <c r="K11" s="20"/>
    </row>
    <row r="12" spans="1:11" x14ac:dyDescent="0.6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6">
      <c r="A13" s="28" t="s">
        <v>780</v>
      </c>
      <c r="B13" s="28"/>
      <c r="C13" s="28"/>
      <c r="D13" s="28"/>
      <c r="E13" s="20"/>
      <c r="F13" s="20"/>
      <c r="G13" s="20"/>
      <c r="H13" s="20"/>
      <c r="I13" s="20"/>
      <c r="J13" s="20"/>
      <c r="K13" s="20"/>
    </row>
    <row r="14" spans="1:11" x14ac:dyDescent="0.6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6">
      <c r="A15" s="20" t="s">
        <v>1123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6">
      <c r="A16" s="20" t="s">
        <v>1124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x14ac:dyDescent="0.6">
      <c r="A17" s="20" t="s">
        <v>1125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x14ac:dyDescent="0.6">
      <c r="A18" s="20" t="s">
        <v>1126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x14ac:dyDescent="0.6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 x14ac:dyDescent="0.6">
      <c r="A20" s="20" t="s">
        <v>1127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x14ac:dyDescent="0.6">
      <c r="A21" s="20" t="s">
        <v>1128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x14ac:dyDescent="0.6">
      <c r="A22" s="20" t="s">
        <v>1129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x14ac:dyDescent="0.6">
      <c r="A23" s="20" t="s">
        <v>1130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 x14ac:dyDescent="0.6">
      <c r="A24" s="20" t="s">
        <v>261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1:11" x14ac:dyDescent="0.6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 x14ac:dyDescent="0.6">
      <c r="B26" s="29"/>
      <c r="C26" s="29" t="s">
        <v>142</v>
      </c>
      <c r="E26" s="20"/>
      <c r="F26" s="30" t="s">
        <v>245</v>
      </c>
      <c r="G26" s="20"/>
      <c r="H26" s="20"/>
      <c r="I26" s="20"/>
      <c r="J26" s="20"/>
      <c r="K26" s="20"/>
    </row>
    <row r="27" spans="1:11" x14ac:dyDescent="0.6">
      <c r="A27" s="20"/>
      <c r="B27" s="20"/>
      <c r="C27" s="20"/>
      <c r="E27" s="20"/>
      <c r="F27" s="20"/>
      <c r="G27" s="20"/>
      <c r="H27" s="20"/>
      <c r="I27" s="20"/>
      <c r="J27" s="20"/>
      <c r="K27" s="20"/>
    </row>
    <row r="28" spans="1:11" ht="16.8" thickBot="1" x14ac:dyDescent="0.65">
      <c r="A28" s="20"/>
      <c r="B28" s="20"/>
      <c r="C28" s="119">
        <v>2014</v>
      </c>
      <c r="E28" s="31" t="s">
        <v>262</v>
      </c>
      <c r="F28" s="112">
        <v>0</v>
      </c>
      <c r="G28" s="20"/>
      <c r="H28" s="20"/>
      <c r="I28" s="20"/>
      <c r="J28" s="20"/>
      <c r="K28" s="20"/>
    </row>
    <row r="29" spans="1:11" x14ac:dyDescent="0.6">
      <c r="A29" s="20"/>
      <c r="B29" s="20"/>
      <c r="C29" s="25"/>
      <c r="E29" s="31"/>
      <c r="F29" s="81"/>
      <c r="G29" s="20"/>
      <c r="H29" s="20"/>
      <c r="I29" s="20"/>
      <c r="J29" s="20"/>
      <c r="K29" s="20"/>
    </row>
    <row r="30" spans="1:11" ht="16.8" thickBot="1" x14ac:dyDescent="0.65">
      <c r="A30" s="20"/>
      <c r="B30" s="20"/>
      <c r="C30" s="119">
        <v>2015</v>
      </c>
      <c r="E30" s="31" t="s">
        <v>262</v>
      </c>
      <c r="F30" s="112">
        <v>0</v>
      </c>
      <c r="G30" s="20"/>
      <c r="H30" s="20"/>
      <c r="I30" s="20"/>
      <c r="J30" s="20"/>
      <c r="K30" s="20"/>
    </row>
    <row r="31" spans="1:11" x14ac:dyDescent="0.6">
      <c r="A31" s="20"/>
      <c r="B31" s="20"/>
      <c r="C31" s="20"/>
      <c r="E31" s="45"/>
      <c r="F31" s="82"/>
      <c r="G31" s="20"/>
      <c r="H31" s="20"/>
      <c r="I31" s="20"/>
      <c r="J31" s="20"/>
      <c r="K31" s="20"/>
    </row>
    <row r="32" spans="1:11" ht="16.8" thickBot="1" x14ac:dyDescent="0.65">
      <c r="A32" s="20" t="s">
        <v>1108</v>
      </c>
      <c r="B32" s="20"/>
      <c r="C32" s="119">
        <v>2016</v>
      </c>
      <c r="E32" s="31" t="s">
        <v>196</v>
      </c>
      <c r="F32" s="112">
        <v>0</v>
      </c>
      <c r="G32" s="20"/>
      <c r="H32" s="20"/>
      <c r="I32" s="20"/>
      <c r="J32" s="20"/>
      <c r="K32" s="20"/>
    </row>
    <row r="33" spans="1:11" x14ac:dyDescent="0.6">
      <c r="A33" s="20"/>
      <c r="B33" s="20"/>
      <c r="C33" s="20"/>
      <c r="E33" s="20"/>
      <c r="F33" s="82"/>
      <c r="G33" s="20"/>
      <c r="H33" s="20"/>
      <c r="I33" s="20"/>
      <c r="J33" s="20"/>
      <c r="K33" s="20"/>
    </row>
    <row r="34" spans="1:11" ht="16.8" thickBot="1" x14ac:dyDescent="0.65">
      <c r="A34" s="20" t="s">
        <v>1007</v>
      </c>
      <c r="B34" s="20"/>
      <c r="C34" s="20"/>
      <c r="E34" s="31" t="s">
        <v>196</v>
      </c>
      <c r="F34" s="112">
        <v>0</v>
      </c>
      <c r="G34" s="32" t="s">
        <v>1014</v>
      </c>
      <c r="H34" s="20"/>
      <c r="I34" s="20"/>
      <c r="J34" s="20"/>
      <c r="K34" s="20"/>
    </row>
    <row r="35" spans="1:11" x14ac:dyDescent="0.6">
      <c r="A35" s="20"/>
      <c r="B35" s="20"/>
      <c r="C35" s="20"/>
      <c r="E35" s="20"/>
      <c r="F35" s="82"/>
      <c r="G35" s="32"/>
      <c r="H35" s="20"/>
      <c r="I35" s="20"/>
      <c r="J35" s="20"/>
      <c r="K35" s="20"/>
    </row>
    <row r="36" spans="1:11" ht="16.8" thickBot="1" x14ac:dyDescent="0.65">
      <c r="A36" s="20" t="s">
        <v>1009</v>
      </c>
      <c r="B36" s="20"/>
      <c r="C36" s="20"/>
      <c r="E36" s="31" t="s">
        <v>196</v>
      </c>
      <c r="F36" s="112">
        <v>0</v>
      </c>
      <c r="G36" s="32" t="s">
        <v>1015</v>
      </c>
      <c r="H36" s="20"/>
      <c r="I36" s="20"/>
      <c r="J36" s="20"/>
      <c r="K36" s="20"/>
    </row>
    <row r="37" spans="1:11" x14ac:dyDescent="0.6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spans="1:11" x14ac:dyDescent="0.6">
      <c r="A38" s="20" t="s">
        <v>411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spans="1:11" s="6" customFormat="1" x14ac:dyDescent="0.6">
      <c r="A39" s="1489"/>
      <c r="B39" s="1489"/>
      <c r="C39" s="1489"/>
      <c r="D39" s="1489"/>
      <c r="E39" s="1489"/>
      <c r="F39" s="1489"/>
      <c r="G39" s="1489"/>
      <c r="H39" s="1489"/>
      <c r="I39" s="25"/>
      <c r="J39" s="25"/>
      <c r="K39" s="25"/>
    </row>
    <row r="40" spans="1:11" s="6" customFormat="1" x14ac:dyDescent="0.6">
      <c r="A40" s="1489"/>
      <c r="B40" s="1489"/>
      <c r="C40" s="1489"/>
      <c r="D40" s="1489"/>
      <c r="E40" s="1489"/>
      <c r="F40" s="1489"/>
      <c r="G40" s="1489"/>
      <c r="H40" s="1489"/>
      <c r="I40" s="25"/>
      <c r="J40" s="25"/>
      <c r="K40" s="25"/>
    </row>
    <row r="41" spans="1:11" s="6" customFormat="1" x14ac:dyDescent="0.6">
      <c r="A41" s="1489"/>
      <c r="B41" s="1489"/>
      <c r="C41" s="1489"/>
      <c r="D41" s="1489"/>
      <c r="E41" s="1489"/>
      <c r="F41" s="1489"/>
      <c r="G41" s="1489"/>
      <c r="H41" s="1489"/>
      <c r="I41" s="25"/>
      <c r="J41" s="25"/>
      <c r="K41" s="25"/>
    </row>
    <row r="42" spans="1:11" x14ac:dyDescent="0.6">
      <c r="A42" s="20" t="s">
        <v>896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spans="1:11" x14ac:dyDescent="0.6">
      <c r="A43" s="1522" t="s">
        <v>130</v>
      </c>
      <c r="B43" s="1523"/>
      <c r="C43" s="1524"/>
      <c r="D43" s="1522" t="s">
        <v>245</v>
      </c>
      <c r="E43" s="1524"/>
      <c r="F43" s="1522" t="s">
        <v>763</v>
      </c>
      <c r="G43" s="1524"/>
      <c r="H43" s="20"/>
      <c r="I43" s="20"/>
      <c r="J43" s="20"/>
      <c r="K43" s="20"/>
    </row>
    <row r="44" spans="1:11" x14ac:dyDescent="0.6">
      <c r="A44" s="1509" t="s">
        <v>1208</v>
      </c>
      <c r="B44" s="1510"/>
      <c r="C44" s="1511"/>
      <c r="D44" s="1507"/>
      <c r="E44" s="1508"/>
      <c r="F44" s="1509"/>
      <c r="G44" s="1511"/>
      <c r="H44" s="20"/>
      <c r="I44" s="20"/>
      <c r="J44" s="20"/>
      <c r="K44" s="20"/>
    </row>
    <row r="45" spans="1:11" x14ac:dyDescent="0.6">
      <c r="A45" s="1509"/>
      <c r="B45" s="1510"/>
      <c r="C45" s="1511"/>
      <c r="D45" s="1507"/>
      <c r="E45" s="1508"/>
      <c r="F45" s="1509"/>
      <c r="G45" s="1511"/>
      <c r="H45" s="20"/>
      <c r="I45" s="20"/>
      <c r="J45" s="20"/>
      <c r="K45" s="20"/>
    </row>
    <row r="46" spans="1:11" x14ac:dyDescent="0.6">
      <c r="A46" s="1509"/>
      <c r="B46" s="1510"/>
      <c r="C46" s="1511"/>
      <c r="D46" s="1507"/>
      <c r="E46" s="1508"/>
      <c r="F46" s="1509"/>
      <c r="G46" s="1511"/>
      <c r="H46" s="20"/>
      <c r="I46" s="20"/>
      <c r="J46" s="20"/>
      <c r="K46" s="20"/>
    </row>
    <row r="47" spans="1:11" x14ac:dyDescent="0.6">
      <c r="A47" s="1509"/>
      <c r="B47" s="1510"/>
      <c r="C47" s="1511"/>
      <c r="D47" s="1507"/>
      <c r="E47" s="1508"/>
      <c r="F47" s="1509"/>
      <c r="G47" s="1511"/>
      <c r="H47" s="20"/>
      <c r="I47" s="20"/>
      <c r="J47" s="20"/>
      <c r="K47" s="20"/>
    </row>
    <row r="48" spans="1:11" x14ac:dyDescent="0.6">
      <c r="A48" s="1509"/>
      <c r="B48" s="1510"/>
      <c r="C48" s="1511"/>
      <c r="D48" s="1507"/>
      <c r="E48" s="1508"/>
      <c r="F48" s="1509"/>
      <c r="G48" s="1511"/>
      <c r="H48" s="20"/>
      <c r="I48" s="20"/>
      <c r="J48" s="20"/>
      <c r="K48" s="20"/>
    </row>
    <row r="49" spans="1:11" x14ac:dyDescent="0.6">
      <c r="A49" s="1509"/>
      <c r="B49" s="1510"/>
      <c r="C49" s="1511"/>
      <c r="D49" s="1507"/>
      <c r="E49" s="1508"/>
      <c r="F49" s="1509"/>
      <c r="G49" s="1511"/>
      <c r="H49" s="20"/>
      <c r="I49" s="20"/>
      <c r="J49" s="20"/>
      <c r="K49" s="20"/>
    </row>
    <row r="50" spans="1:11" x14ac:dyDescent="0.6">
      <c r="A50" s="1509"/>
      <c r="B50" s="1510"/>
      <c r="C50" s="1511"/>
      <c r="D50" s="1507"/>
      <c r="E50" s="1508"/>
      <c r="F50" s="1509"/>
      <c r="G50" s="1511"/>
      <c r="H50" s="20"/>
      <c r="I50" s="20"/>
      <c r="J50" s="20"/>
      <c r="K50" s="20"/>
    </row>
    <row r="51" spans="1:11" x14ac:dyDescent="0.6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spans="1:11" x14ac:dyDescent="0.6">
      <c r="A52" s="20" t="s">
        <v>893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</row>
    <row r="53" spans="1:11" x14ac:dyDescent="0.6">
      <c r="A53" s="20" t="s">
        <v>128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</sheetData>
  <customSheetViews>
    <customSheetView guid="{3A2A3983-1836-447A-BB85-852FF2BFBCA6}" showPageBreaks="1" fitToPage="1" printArea="1" view="pageLayout" topLeftCell="A37">
      <selection activeCell="H50" sqref="H50"/>
      <pageMargins left="1.25" right="0.25" top="1" bottom="1" header="0.5" footer="0.5"/>
      <pageSetup scale="74" orientation="portrait" r:id="rId1"/>
      <headerFooter alignWithMargins="0">
        <oddHeader>&amp;R&amp;"Times New Roman,Regular"&amp;A</oddHeader>
        <oddFooter>&amp;C&amp;"Times New Roman,Regular"&amp;8 9/17/15&amp;R&amp;"Times New Roman,Regular"Page 18</oddFooter>
      </headerFooter>
    </customSheetView>
  </customSheetViews>
  <mergeCells count="31">
    <mergeCell ref="A49:C49"/>
    <mergeCell ref="D45:E45"/>
    <mergeCell ref="A50:C50"/>
    <mergeCell ref="D50:E50"/>
    <mergeCell ref="A47:C47"/>
    <mergeCell ref="D47:E47"/>
    <mergeCell ref="A48:C48"/>
    <mergeCell ref="A46:C46"/>
    <mergeCell ref="D46:E46"/>
    <mergeCell ref="F47:G47"/>
    <mergeCell ref="D48:E48"/>
    <mergeCell ref="F48:G48"/>
    <mergeCell ref="F50:G50"/>
    <mergeCell ref="D49:E49"/>
    <mergeCell ref="F49:G49"/>
    <mergeCell ref="F46:G46"/>
    <mergeCell ref="A39:H39"/>
    <mergeCell ref="A1:H1"/>
    <mergeCell ref="A2:H2"/>
    <mergeCell ref="A3:H3"/>
    <mergeCell ref="F44:G44"/>
    <mergeCell ref="A44:C44"/>
    <mergeCell ref="D44:E44"/>
    <mergeCell ref="A40:H40"/>
    <mergeCell ref="A41:H41"/>
    <mergeCell ref="E9:F9"/>
    <mergeCell ref="A43:C43"/>
    <mergeCell ref="D43:E43"/>
    <mergeCell ref="F43:G43"/>
    <mergeCell ref="A45:C45"/>
    <mergeCell ref="F45:G45"/>
  </mergeCells>
  <phoneticPr fontId="6" type="noConversion"/>
  <pageMargins left="1.25" right="0.25" top="1" bottom="1" header="0.5" footer="0.5"/>
  <pageSetup scale="75" orientation="portrait" r:id="rId2"/>
  <headerFooter alignWithMargins="0">
    <oddHeader>&amp;R&amp;"Times New Roman,Regular"&amp;A</oddHeader>
    <oddFooter>&amp;C&amp;"Times New Roman,Regular"&amp;8 9/17/15&amp;R&amp;"Times New Roman,Regular"Page 18</oddFooter>
  </headerFooter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L45"/>
  <sheetViews>
    <sheetView view="pageLayout" topLeftCell="A13" zoomScaleNormal="100" workbookViewId="0">
      <selection activeCell="H25" sqref="H25"/>
    </sheetView>
  </sheetViews>
  <sheetFormatPr defaultColWidth="9.109375" defaultRowHeight="15.9" x14ac:dyDescent="0.5"/>
  <cols>
    <col min="1" max="1" width="10.609375" style="20" customWidth="1"/>
    <col min="2" max="2" width="3.71875" style="20" customWidth="1"/>
    <col min="3" max="3" width="20.109375" style="20" customWidth="1"/>
    <col min="4" max="4" width="3.71875" style="20" customWidth="1"/>
    <col min="5" max="5" width="17.609375" style="20" customWidth="1"/>
    <col min="6" max="6" width="7.71875" style="20" customWidth="1"/>
    <col min="7" max="7" width="10.38671875" style="20" customWidth="1"/>
    <col min="8" max="8" width="9.109375" style="20"/>
    <col min="9" max="9" width="24" style="20" customWidth="1"/>
    <col min="10" max="16384" width="9.109375" style="20"/>
  </cols>
  <sheetData>
    <row r="1" spans="1:12" x14ac:dyDescent="0.5">
      <c r="A1" s="1537" t="s">
        <v>1157</v>
      </c>
      <c r="B1" s="1538"/>
      <c r="C1" s="1538"/>
      <c r="D1" s="1538"/>
      <c r="E1" s="1538"/>
      <c r="F1" s="1538"/>
      <c r="G1" s="1538"/>
      <c r="H1" s="1538"/>
      <c r="I1" s="1539"/>
      <c r="J1" s="1531"/>
      <c r="K1" s="1532"/>
      <c r="L1" s="1532"/>
    </row>
    <row r="2" spans="1:12" x14ac:dyDescent="0.5">
      <c r="A2" s="1347" t="s">
        <v>440</v>
      </c>
      <c r="B2" s="1348"/>
      <c r="C2" s="1348"/>
      <c r="D2" s="1348"/>
      <c r="E2" s="1348"/>
      <c r="F2" s="1348"/>
      <c r="G2" s="1348"/>
      <c r="H2" s="1348"/>
      <c r="I2" s="1497"/>
      <c r="J2" s="1531"/>
      <c r="K2" s="1532"/>
      <c r="L2" s="1532"/>
    </row>
    <row r="3" spans="1:12" ht="18" customHeight="1" x14ac:dyDescent="0.5">
      <c r="A3" s="1495" t="s">
        <v>1068</v>
      </c>
      <c r="B3" s="1372"/>
      <c r="C3" s="1372"/>
      <c r="D3" s="1372"/>
      <c r="E3" s="1372"/>
      <c r="F3" s="1372"/>
      <c r="G3" s="1372"/>
      <c r="H3" s="1372"/>
      <c r="I3" s="1496"/>
      <c r="J3" s="24"/>
      <c r="K3" s="24"/>
      <c r="L3" s="24"/>
    </row>
    <row r="4" spans="1:12" ht="18" customHeight="1" x14ac:dyDescent="0.5">
      <c r="A4" s="1528" t="s">
        <v>1069</v>
      </c>
      <c r="B4" s="1521"/>
      <c r="C4" s="1521"/>
      <c r="D4" s="1521"/>
      <c r="E4" s="1521"/>
      <c r="F4" s="1521"/>
      <c r="G4" s="1521"/>
      <c r="H4" s="1521"/>
      <c r="I4" s="1529"/>
      <c r="J4" s="24"/>
      <c r="K4" s="24"/>
      <c r="L4" s="24"/>
    </row>
    <row r="5" spans="1:12" ht="18" customHeight="1" x14ac:dyDescent="0.5">
      <c r="A5" s="88"/>
      <c r="B5" s="88"/>
      <c r="C5" s="88"/>
      <c r="D5" s="88"/>
      <c r="E5" s="88"/>
      <c r="F5" s="88"/>
      <c r="G5" s="88"/>
      <c r="H5" s="88"/>
      <c r="I5" s="88"/>
      <c r="J5" s="24"/>
      <c r="K5" s="24"/>
      <c r="L5" s="24"/>
    </row>
    <row r="6" spans="1:12" x14ac:dyDescent="0.5">
      <c r="A6" s="20" t="s">
        <v>649</v>
      </c>
    </row>
    <row r="7" spans="1:12" x14ac:dyDescent="0.5">
      <c r="A7" s="20" t="s">
        <v>648</v>
      </c>
    </row>
    <row r="8" spans="1:12" ht="16.2" x14ac:dyDescent="0.55000000000000004">
      <c r="A8" s="41"/>
      <c r="B8" s="41"/>
      <c r="C8" s="36"/>
      <c r="D8" s="36"/>
      <c r="E8" s="52"/>
      <c r="F8" s="52"/>
      <c r="G8" s="52"/>
      <c r="H8" s="52"/>
      <c r="I8" s="52"/>
      <c r="J8" s="24"/>
      <c r="K8" s="24"/>
      <c r="L8" s="24"/>
    </row>
    <row r="9" spans="1:12" x14ac:dyDescent="0.5">
      <c r="A9" s="16" t="s">
        <v>242</v>
      </c>
      <c r="B9" s="25"/>
      <c r="C9" s="16" t="s">
        <v>243</v>
      </c>
      <c r="D9" s="25"/>
      <c r="E9" s="1483" t="s">
        <v>200</v>
      </c>
      <c r="F9" s="1483"/>
    </row>
    <row r="11" spans="1:12" x14ac:dyDescent="0.5">
      <c r="A11" s="26" t="s">
        <v>171</v>
      </c>
      <c r="B11" s="27"/>
      <c r="C11" s="29">
        <v>664</v>
      </c>
      <c r="D11" s="29"/>
      <c r="E11" s="20" t="s">
        <v>263</v>
      </c>
    </row>
    <row r="13" spans="1:12" x14ac:dyDescent="0.5">
      <c r="A13" s="28" t="s">
        <v>782</v>
      </c>
      <c r="B13" s="28"/>
    </row>
    <row r="15" spans="1:12" x14ac:dyDescent="0.5">
      <c r="A15" s="20" t="s">
        <v>1131</v>
      </c>
    </row>
    <row r="16" spans="1:12" x14ac:dyDescent="0.5">
      <c r="A16" s="20" t="s">
        <v>1132</v>
      </c>
    </row>
    <row r="17" spans="1:8" x14ac:dyDescent="0.5">
      <c r="A17" s="20" t="s">
        <v>1133</v>
      </c>
    </row>
    <row r="18" spans="1:8" x14ac:dyDescent="0.5">
      <c r="A18" s="32"/>
      <c r="B18" s="32"/>
    </row>
    <row r="19" spans="1:8" x14ac:dyDescent="0.5">
      <c r="B19" s="54"/>
      <c r="C19" s="29" t="s">
        <v>142</v>
      </c>
      <c r="F19" s="1490" t="s">
        <v>245</v>
      </c>
      <c r="G19" s="1490"/>
    </row>
    <row r="21" spans="1:8" ht="16.2" thickBot="1" x14ac:dyDescent="0.55000000000000004">
      <c r="B21" s="87"/>
      <c r="C21" s="119">
        <v>2014</v>
      </c>
      <c r="E21" s="31" t="s">
        <v>196</v>
      </c>
      <c r="F21" s="1481">
        <v>0</v>
      </c>
      <c r="G21" s="1530"/>
    </row>
    <row r="22" spans="1:8" x14ac:dyDescent="0.5">
      <c r="B22" s="25"/>
      <c r="C22" s="25"/>
      <c r="E22" s="25"/>
    </row>
    <row r="23" spans="1:8" ht="16.2" thickBot="1" x14ac:dyDescent="0.55000000000000004">
      <c r="B23" s="87"/>
      <c r="C23" s="119">
        <v>2015</v>
      </c>
      <c r="E23" s="31" t="s">
        <v>196</v>
      </c>
      <c r="F23" s="1481">
        <v>0</v>
      </c>
      <c r="G23" s="1530"/>
    </row>
    <row r="24" spans="1:8" x14ac:dyDescent="0.5">
      <c r="A24" s="32"/>
      <c r="B24" s="32"/>
    </row>
    <row r="25" spans="1:8" ht="16.2" thickBot="1" x14ac:dyDescent="0.55000000000000004">
      <c r="A25" s="20" t="s">
        <v>1108</v>
      </c>
      <c r="C25" s="119">
        <v>2016</v>
      </c>
      <c r="E25" s="31" t="s">
        <v>196</v>
      </c>
      <c r="F25" s="1535">
        <v>0</v>
      </c>
      <c r="G25" s="1536"/>
    </row>
    <row r="27" spans="1:8" ht="16.2" thickBot="1" x14ac:dyDescent="0.55000000000000004">
      <c r="A27" s="20" t="s">
        <v>1007</v>
      </c>
      <c r="E27" s="31" t="s">
        <v>196</v>
      </c>
      <c r="F27" s="1481">
        <v>0</v>
      </c>
      <c r="G27" s="1530"/>
      <c r="H27" s="32" t="s">
        <v>1016</v>
      </c>
    </row>
    <row r="28" spans="1:8" x14ac:dyDescent="0.5">
      <c r="H28" s="32"/>
    </row>
    <row r="29" spans="1:8" ht="16.2" thickBot="1" x14ac:dyDescent="0.55000000000000004">
      <c r="A29" s="20" t="s">
        <v>1009</v>
      </c>
      <c r="E29" s="31" t="s">
        <v>196</v>
      </c>
      <c r="F29" s="1481">
        <v>0</v>
      </c>
      <c r="G29" s="1530"/>
      <c r="H29" s="32" t="s">
        <v>1017</v>
      </c>
    </row>
    <row r="31" spans="1:8" x14ac:dyDescent="0.5">
      <c r="A31" s="20" t="s">
        <v>1111</v>
      </c>
    </row>
    <row r="32" spans="1:8" x14ac:dyDescent="0.5">
      <c r="A32" s="29"/>
      <c r="B32" s="29"/>
      <c r="C32" s="29"/>
      <c r="D32" s="29"/>
      <c r="E32" s="29"/>
      <c r="F32" s="29"/>
      <c r="G32" s="29"/>
    </row>
    <row r="33" spans="1:9" x14ac:dyDescent="0.5">
      <c r="A33" s="20" t="s">
        <v>411</v>
      </c>
    </row>
    <row r="34" spans="1:9" s="25" customFormat="1" x14ac:dyDescent="0.5">
      <c r="A34" s="1533"/>
      <c r="B34" s="1534"/>
      <c r="C34" s="1534"/>
      <c r="D34" s="1534"/>
      <c r="E34" s="1534"/>
      <c r="F34" s="1534"/>
      <c r="G34" s="1534"/>
      <c r="H34" s="1534"/>
      <c r="I34" s="1534"/>
    </row>
    <row r="35" spans="1:9" s="25" customFormat="1" x14ac:dyDescent="0.5">
      <c r="A35" s="1533"/>
      <c r="B35" s="1534"/>
      <c r="C35" s="1534"/>
      <c r="D35" s="1534"/>
      <c r="E35" s="1534"/>
      <c r="F35" s="1534"/>
      <c r="G35" s="1534"/>
      <c r="H35" s="1534"/>
      <c r="I35" s="1534"/>
    </row>
    <row r="36" spans="1:9" s="25" customFormat="1" x14ac:dyDescent="0.5">
      <c r="A36" s="1533"/>
      <c r="B36" s="1534"/>
      <c r="C36" s="1534"/>
      <c r="D36" s="1534"/>
      <c r="E36" s="1534"/>
      <c r="F36" s="1534"/>
      <c r="G36" s="1534"/>
      <c r="H36" s="1534"/>
      <c r="I36" s="1534"/>
    </row>
    <row r="37" spans="1:9" x14ac:dyDescent="0.5">
      <c r="A37" s="20" t="s">
        <v>781</v>
      </c>
    </row>
    <row r="38" spans="1:9" x14ac:dyDescent="0.5">
      <c r="A38" s="46" t="s">
        <v>130</v>
      </c>
      <c r="B38" s="35"/>
      <c r="C38" s="47"/>
      <c r="D38" s="35" t="s">
        <v>245</v>
      </c>
      <c r="E38" s="47"/>
      <c r="F38" s="35" t="s">
        <v>763</v>
      </c>
      <c r="G38" s="47"/>
    </row>
    <row r="39" spans="1:9" x14ac:dyDescent="0.5">
      <c r="A39" s="1509" t="s">
        <v>1208</v>
      </c>
      <c r="B39" s="1510"/>
      <c r="C39" s="1511"/>
      <c r="D39" s="1507"/>
      <c r="E39" s="1508"/>
      <c r="F39" s="1509"/>
      <c r="G39" s="1511"/>
    </row>
    <row r="40" spans="1:9" x14ac:dyDescent="0.5">
      <c r="A40" s="1509"/>
      <c r="B40" s="1510"/>
      <c r="C40" s="1511"/>
      <c r="D40" s="1507"/>
      <c r="E40" s="1508"/>
      <c r="F40" s="1509"/>
      <c r="G40" s="1511"/>
    </row>
    <row r="41" spans="1:9" x14ac:dyDescent="0.5">
      <c r="A41" s="1509"/>
      <c r="B41" s="1510"/>
      <c r="C41" s="1511"/>
      <c r="D41" s="1507"/>
      <c r="E41" s="1508"/>
      <c r="F41" s="1509"/>
      <c r="G41" s="1511"/>
    </row>
    <row r="42" spans="1:9" x14ac:dyDescent="0.5">
      <c r="A42" s="1509"/>
      <c r="B42" s="1510"/>
      <c r="C42" s="1511"/>
      <c r="D42" s="1507"/>
      <c r="E42" s="1508"/>
      <c r="F42" s="1509"/>
      <c r="G42" s="1511"/>
    </row>
    <row r="43" spans="1:9" x14ac:dyDescent="0.5">
      <c r="A43" s="1509"/>
      <c r="B43" s="1510"/>
      <c r="C43" s="1511"/>
      <c r="D43" s="1507"/>
      <c r="E43" s="1508"/>
      <c r="F43" s="1509"/>
      <c r="G43" s="1511"/>
    </row>
    <row r="44" spans="1:9" x14ac:dyDescent="0.5">
      <c r="A44" s="1509"/>
      <c r="B44" s="1510"/>
      <c r="C44" s="1511"/>
      <c r="D44" s="1507"/>
      <c r="E44" s="1508"/>
      <c r="F44" s="1509"/>
      <c r="G44" s="1511"/>
    </row>
    <row r="45" spans="1:9" x14ac:dyDescent="0.5">
      <c r="A45" s="1509"/>
      <c r="B45" s="1510"/>
      <c r="C45" s="1511"/>
      <c r="D45" s="1507"/>
      <c r="E45" s="1508"/>
      <c r="F45" s="1509"/>
      <c r="G45" s="1511"/>
    </row>
  </sheetData>
  <customSheetViews>
    <customSheetView guid="{3A2A3983-1836-447A-BB85-852FF2BFBCA6}" showPageBreaks="1" fitToPage="1" printArea="1" view="pageLayout" topLeftCell="A32">
      <selection activeCell="E49" sqref="E49"/>
      <pageMargins left="0.8" right="0.5" top="1" bottom="1" header="0.5" footer="0.5"/>
      <pageSetup scale="70" orientation="portrait" r:id="rId1"/>
      <headerFooter alignWithMargins="0">
        <oddHeader>&amp;R&amp;"Times New Roman,Regular"&amp;A</oddHeader>
        <oddFooter>&amp;C&amp;"Times New Roman,Regular"&amp;8 9/17/15&amp;R&amp;"Times New Roman,Regular"Page 19</oddFooter>
      </headerFooter>
    </customSheetView>
  </customSheetViews>
  <mergeCells count="36">
    <mergeCell ref="F43:G43"/>
    <mergeCell ref="F44:G44"/>
    <mergeCell ref="F45:G45"/>
    <mergeCell ref="J1:L2"/>
    <mergeCell ref="A36:I36"/>
    <mergeCell ref="E9:F9"/>
    <mergeCell ref="F25:G25"/>
    <mergeCell ref="F27:G27"/>
    <mergeCell ref="F29:G29"/>
    <mergeCell ref="F19:G19"/>
    <mergeCell ref="A34:I34"/>
    <mergeCell ref="A35:I35"/>
    <mergeCell ref="A1:I1"/>
    <mergeCell ref="F39:G39"/>
    <mergeCell ref="A40:C40"/>
    <mergeCell ref="D40:E40"/>
    <mergeCell ref="F42:G42"/>
    <mergeCell ref="A41:C41"/>
    <mergeCell ref="D41:E41"/>
    <mergeCell ref="A2:I2"/>
    <mergeCell ref="A3:I3"/>
    <mergeCell ref="F40:G40"/>
    <mergeCell ref="F41:G41"/>
    <mergeCell ref="A4:I4"/>
    <mergeCell ref="F21:G21"/>
    <mergeCell ref="F23:G23"/>
    <mergeCell ref="A39:C39"/>
    <mergeCell ref="D39:E39"/>
    <mergeCell ref="A45:C45"/>
    <mergeCell ref="D45:E45"/>
    <mergeCell ref="A42:C42"/>
    <mergeCell ref="D42:E42"/>
    <mergeCell ref="A43:C43"/>
    <mergeCell ref="D43:E43"/>
    <mergeCell ref="A44:C44"/>
    <mergeCell ref="D44:E44"/>
  </mergeCells>
  <phoneticPr fontId="6" type="noConversion"/>
  <pageMargins left="0.8" right="0.5" top="1" bottom="1" header="0.5" footer="0.5"/>
  <pageSetup scale="83" orientation="portrait" r:id="rId2"/>
  <headerFooter alignWithMargins="0">
    <oddHeader>&amp;R&amp;"Times New Roman,Regular"&amp;A</oddHeader>
    <oddFooter>&amp;C&amp;"Times New Roman,Regular"&amp;8 9/17/15&amp;R&amp;"Times New Roman,Regular"Page 19</oddFooter>
  </headerFooter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M39"/>
  <sheetViews>
    <sheetView view="pageLayout" topLeftCell="A5" zoomScaleNormal="100" workbookViewId="0">
      <selection activeCell="G23" sqref="G23"/>
    </sheetView>
  </sheetViews>
  <sheetFormatPr defaultColWidth="3.27734375" defaultRowHeight="13.8" x14ac:dyDescent="0.45"/>
  <cols>
    <col min="1" max="1" width="10.609375" style="74" customWidth="1"/>
    <col min="2" max="2" width="3.71875" style="74" customWidth="1"/>
    <col min="3" max="3" width="15.109375" style="74" customWidth="1"/>
    <col min="4" max="4" width="1.609375" style="74" customWidth="1"/>
    <col min="5" max="5" width="16" style="74" customWidth="1"/>
    <col min="6" max="6" width="1.609375" style="74" customWidth="1"/>
    <col min="7" max="7" width="13.109375" style="74" customWidth="1"/>
    <col min="8" max="8" width="1.609375" style="74" customWidth="1"/>
    <col min="9" max="9" width="13.109375" style="74" customWidth="1"/>
    <col min="10" max="10" width="1.609375" style="74" customWidth="1"/>
    <col min="11" max="11" width="13.109375" style="74" customWidth="1"/>
    <col min="12" max="12" width="1.609375" style="74" customWidth="1"/>
    <col min="13" max="13" width="16.71875" style="74" customWidth="1"/>
    <col min="14" max="16384" width="3.27734375" style="74"/>
  </cols>
  <sheetData>
    <row r="1" spans="1:13" ht="14.1" x14ac:dyDescent="0.5">
      <c r="A1" s="1492" t="s">
        <v>1158</v>
      </c>
      <c r="B1" s="1493"/>
      <c r="C1" s="1493"/>
      <c r="D1" s="1493"/>
      <c r="E1" s="1493"/>
      <c r="F1" s="1493"/>
      <c r="G1" s="1493"/>
      <c r="H1" s="1493"/>
      <c r="I1" s="1493"/>
      <c r="J1" s="1493"/>
      <c r="K1" s="1493"/>
      <c r="L1" s="1493"/>
      <c r="M1" s="1494"/>
    </row>
    <row r="2" spans="1:13" ht="14.1" x14ac:dyDescent="0.5">
      <c r="A2" s="1347" t="s">
        <v>440</v>
      </c>
      <c r="B2" s="1348"/>
      <c r="C2" s="1348"/>
      <c r="D2" s="1348"/>
      <c r="E2" s="1348"/>
      <c r="F2" s="1348"/>
      <c r="G2" s="1348"/>
      <c r="H2" s="1348"/>
      <c r="I2" s="1348"/>
      <c r="J2" s="1348"/>
      <c r="K2" s="1348"/>
      <c r="L2" s="1348"/>
      <c r="M2" s="1497"/>
    </row>
    <row r="3" spans="1:13" ht="19.5" customHeight="1" x14ac:dyDescent="0.45">
      <c r="A3" s="1486" t="s">
        <v>461</v>
      </c>
      <c r="B3" s="1487"/>
      <c r="C3" s="1487"/>
      <c r="D3" s="1487"/>
      <c r="E3" s="1487"/>
      <c r="F3" s="1487"/>
      <c r="G3" s="1487"/>
      <c r="H3" s="1487"/>
      <c r="I3" s="1487"/>
      <c r="J3" s="1487"/>
      <c r="K3" s="1487"/>
      <c r="L3" s="1487"/>
      <c r="M3" s="1499"/>
    </row>
    <row r="4" spans="1:13" ht="19.149999999999999" customHeight="1" x14ac:dyDescent="0.5">
      <c r="A4" s="69" t="s">
        <v>128</v>
      </c>
      <c r="B4" s="14"/>
      <c r="C4" s="1477" t="s">
        <v>1069</v>
      </c>
      <c r="D4" s="1477"/>
      <c r="E4" s="1477"/>
      <c r="F4" s="1477"/>
      <c r="G4" s="1477"/>
      <c r="H4" s="1477"/>
      <c r="I4" s="14"/>
      <c r="J4" s="14"/>
      <c r="K4" s="14"/>
      <c r="L4" s="15"/>
      <c r="M4" s="19"/>
    </row>
    <row r="5" spans="1:13" ht="19.149999999999999" customHeight="1" x14ac:dyDescent="0.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</row>
    <row r="6" spans="1:13" ht="15.9" x14ac:dyDescent="0.5">
      <c r="A6" s="20" t="s">
        <v>649</v>
      </c>
    </row>
    <row r="7" spans="1:13" ht="15.9" x14ac:dyDescent="0.5">
      <c r="A7" s="20" t="s">
        <v>648</v>
      </c>
    </row>
    <row r="9" spans="1:13" ht="15" customHeight="1" x14ac:dyDescent="0.45">
      <c r="A9" s="98" t="s">
        <v>242</v>
      </c>
      <c r="B9" s="48"/>
      <c r="C9" s="98" t="s">
        <v>243</v>
      </c>
      <c r="D9" s="48"/>
      <c r="E9" s="1540" t="s">
        <v>200</v>
      </c>
      <c r="F9" s="1540"/>
      <c r="G9" s="1540"/>
      <c r="H9" s="37"/>
    </row>
    <row r="11" spans="1:13" x14ac:dyDescent="0.45">
      <c r="A11" s="90" t="s">
        <v>996</v>
      </c>
      <c r="B11" s="91"/>
      <c r="C11" s="92">
        <v>604</v>
      </c>
      <c r="D11" s="92"/>
      <c r="E11" s="74" t="s">
        <v>264</v>
      </c>
    </row>
    <row r="13" spans="1:13" x14ac:dyDescent="0.45">
      <c r="A13" s="93" t="s">
        <v>264</v>
      </c>
      <c r="B13" s="93"/>
    </row>
    <row r="15" spans="1:13" x14ac:dyDescent="0.45">
      <c r="A15" s="74" t="s">
        <v>1134</v>
      </c>
    </row>
    <row r="16" spans="1:13" x14ac:dyDescent="0.45">
      <c r="A16" s="74" t="s">
        <v>1135</v>
      </c>
    </row>
    <row r="17" spans="1:13" x14ac:dyDescent="0.45">
      <c r="A17" s="74" t="s">
        <v>1136</v>
      </c>
    </row>
    <row r="18" spans="1:13" x14ac:dyDescent="0.45">
      <c r="A18" s="74" t="s">
        <v>1137</v>
      </c>
    </row>
    <row r="19" spans="1:13" x14ac:dyDescent="0.45">
      <c r="A19" s="74" t="s">
        <v>1141</v>
      </c>
    </row>
    <row r="20" spans="1:13" x14ac:dyDescent="0.45">
      <c r="A20" s="74" t="s">
        <v>1142</v>
      </c>
    </row>
    <row r="21" spans="1:13" x14ac:dyDescent="0.45">
      <c r="A21" s="74" t="s">
        <v>1143</v>
      </c>
    </row>
    <row r="23" spans="1:13" x14ac:dyDescent="0.45">
      <c r="A23" s="94" t="s">
        <v>265</v>
      </c>
      <c r="B23" s="94"/>
      <c r="E23" s="95" t="s">
        <v>1188</v>
      </c>
      <c r="F23" s="95"/>
    </row>
    <row r="24" spans="1:13" ht="24.6" customHeight="1" thickBot="1" x14ac:dyDescent="0.5">
      <c r="A24" s="99" t="s">
        <v>1186</v>
      </c>
      <c r="B24" s="37"/>
      <c r="C24" s="48"/>
      <c r="D24" s="48" t="s">
        <v>196</v>
      </c>
      <c r="E24" s="100" t="s">
        <v>1209</v>
      </c>
      <c r="F24" s="48" t="s">
        <v>196</v>
      </c>
      <c r="G24" s="100" t="s">
        <v>1209</v>
      </c>
      <c r="H24" s="48" t="s">
        <v>196</v>
      </c>
      <c r="I24" s="100" t="s">
        <v>1209</v>
      </c>
      <c r="J24" s="48" t="s">
        <v>196</v>
      </c>
      <c r="K24" s="100" t="s">
        <v>1209</v>
      </c>
      <c r="L24" s="48" t="s">
        <v>196</v>
      </c>
      <c r="M24" s="100" t="s">
        <v>1209</v>
      </c>
    </row>
    <row r="25" spans="1:13" x14ac:dyDescent="0.45">
      <c r="A25" s="37" t="s">
        <v>142</v>
      </c>
      <c r="B25" s="48"/>
      <c r="C25" s="48"/>
      <c r="D25" s="48" t="s">
        <v>128</v>
      </c>
      <c r="E25" s="48" t="s">
        <v>266</v>
      </c>
      <c r="F25" s="48"/>
      <c r="G25" s="74" t="s">
        <v>267</v>
      </c>
      <c r="I25" s="74" t="s">
        <v>268</v>
      </c>
      <c r="K25" s="74" t="s">
        <v>269</v>
      </c>
      <c r="M25" s="97" t="s">
        <v>839</v>
      </c>
    </row>
    <row r="26" spans="1:13" x14ac:dyDescent="0.45">
      <c r="A26" s="37"/>
      <c r="B26" s="48"/>
      <c r="C26" s="48"/>
      <c r="D26" s="48"/>
      <c r="E26" s="48"/>
      <c r="F26" s="48"/>
      <c r="M26" s="97"/>
    </row>
    <row r="27" spans="1:13" ht="19.899999999999999" customHeight="1" thickBot="1" x14ac:dyDescent="0.5">
      <c r="A27" s="74" t="s">
        <v>1140</v>
      </c>
      <c r="E27" s="100" t="s">
        <v>1186</v>
      </c>
    </row>
    <row r="29" spans="1:13" ht="22.9" customHeight="1" thickBot="1" x14ac:dyDescent="0.5">
      <c r="A29" s="99"/>
      <c r="B29" s="37"/>
      <c r="C29" s="48"/>
      <c r="D29" s="48" t="s">
        <v>196</v>
      </c>
      <c r="E29" s="100">
        <v>0</v>
      </c>
      <c r="F29" s="48" t="s">
        <v>196</v>
      </c>
      <c r="G29" s="100">
        <v>0</v>
      </c>
      <c r="H29" s="48" t="s">
        <v>196</v>
      </c>
      <c r="I29" s="100">
        <v>0</v>
      </c>
      <c r="J29" s="48" t="s">
        <v>196</v>
      </c>
      <c r="K29" s="100">
        <v>0</v>
      </c>
      <c r="L29" s="48" t="s">
        <v>196</v>
      </c>
      <c r="M29" s="100">
        <v>0</v>
      </c>
    </row>
    <row r="30" spans="1:13" x14ac:dyDescent="0.45">
      <c r="A30" s="37" t="s">
        <v>142</v>
      </c>
      <c r="B30" s="48"/>
      <c r="C30" s="48"/>
      <c r="D30" s="48"/>
      <c r="E30" s="48" t="s">
        <v>266</v>
      </c>
      <c r="F30" s="48"/>
      <c r="G30" s="74" t="s">
        <v>267</v>
      </c>
      <c r="I30" s="74" t="s">
        <v>268</v>
      </c>
      <c r="K30" s="74" t="s">
        <v>269</v>
      </c>
      <c r="M30" s="97" t="s">
        <v>839</v>
      </c>
    </row>
    <row r="31" spans="1:13" x14ac:dyDescent="0.45">
      <c r="A31" s="37"/>
      <c r="B31" s="37"/>
      <c r="C31" s="48"/>
      <c r="D31" s="48"/>
      <c r="E31" s="37"/>
      <c r="F31" s="37"/>
      <c r="G31" s="92"/>
      <c r="H31" s="92"/>
      <c r="I31" s="92"/>
      <c r="J31" s="92"/>
      <c r="K31" s="92"/>
      <c r="L31" s="92"/>
      <c r="M31" s="96"/>
    </row>
    <row r="32" spans="1:13" ht="18.600000000000001" customHeight="1" thickBot="1" x14ac:dyDescent="0.5">
      <c r="A32" s="48" t="s">
        <v>1138</v>
      </c>
      <c r="B32" s="48"/>
      <c r="C32" s="48"/>
      <c r="D32" s="48"/>
      <c r="E32" s="102" t="s">
        <v>1188</v>
      </c>
      <c r="F32" s="48"/>
    </row>
    <row r="33" spans="1:13" ht="24" customHeight="1" thickBot="1" x14ac:dyDescent="0.5">
      <c r="A33" s="74" t="s">
        <v>1139</v>
      </c>
      <c r="E33" s="101" t="s">
        <v>1188</v>
      </c>
    </row>
    <row r="35" spans="1:13" x14ac:dyDescent="0.45">
      <c r="A35" s="94" t="s">
        <v>265</v>
      </c>
      <c r="B35" s="94"/>
      <c r="E35" s="95"/>
      <c r="F35" s="95"/>
    </row>
    <row r="36" spans="1:13" ht="22.9" customHeight="1" thickBot="1" x14ac:dyDescent="0.5">
      <c r="A36" s="99"/>
      <c r="B36" s="37"/>
      <c r="C36" s="48"/>
      <c r="D36" s="48" t="s">
        <v>196</v>
      </c>
      <c r="E36" s="100">
        <v>0</v>
      </c>
      <c r="F36" s="48" t="s">
        <v>196</v>
      </c>
      <c r="G36" s="100">
        <v>0</v>
      </c>
      <c r="H36" s="48" t="s">
        <v>196</v>
      </c>
      <c r="I36" s="100">
        <v>0</v>
      </c>
      <c r="J36" s="48" t="s">
        <v>196</v>
      </c>
      <c r="K36" s="100">
        <v>0</v>
      </c>
      <c r="L36" s="48" t="s">
        <v>196</v>
      </c>
      <c r="M36" s="100">
        <v>0</v>
      </c>
    </row>
    <row r="37" spans="1:13" x14ac:dyDescent="0.45">
      <c r="A37" s="89" t="s">
        <v>142</v>
      </c>
      <c r="B37" s="48"/>
      <c r="C37" s="48"/>
      <c r="D37" s="48"/>
      <c r="E37" s="48" t="s">
        <v>266</v>
      </c>
      <c r="F37" s="48"/>
      <c r="G37" s="74" t="s">
        <v>267</v>
      </c>
      <c r="I37" s="74" t="s">
        <v>268</v>
      </c>
      <c r="K37" s="74" t="s">
        <v>269</v>
      </c>
      <c r="M37" s="97" t="s">
        <v>839</v>
      </c>
    </row>
    <row r="38" spans="1:13" ht="25.9" customHeight="1" thickBot="1" x14ac:dyDescent="0.5">
      <c r="A38" s="48" t="s">
        <v>1138</v>
      </c>
      <c r="B38" s="48"/>
      <c r="C38" s="48"/>
      <c r="D38" s="48"/>
      <c r="E38" s="102" t="s">
        <v>1188</v>
      </c>
      <c r="F38" s="48"/>
    </row>
    <row r="39" spans="1:13" ht="23.5" customHeight="1" thickBot="1" x14ac:dyDescent="0.5">
      <c r="A39" s="74" t="s">
        <v>1139</v>
      </c>
      <c r="E39" s="101" t="s">
        <v>1188</v>
      </c>
      <c r="I39" s="97" t="s">
        <v>840</v>
      </c>
      <c r="J39" s="97"/>
    </row>
  </sheetData>
  <customSheetViews>
    <customSheetView guid="{3A2A3983-1836-447A-BB85-852FF2BFBCA6}" showPageBreaks="1" fitToPage="1" view="pageLayout" topLeftCell="A31">
      <selection activeCell="F46" sqref="F46"/>
      <pageMargins left="0.7" right="0.7" top="1" bottom="0.75" header="0.3" footer="0.3"/>
      <printOptions horizontalCentered="1"/>
      <pageSetup scale="84" orientation="portrait" r:id="rId1"/>
      <headerFooter alignWithMargins="0">
        <oddHeader>&amp;R&amp;"Times New Roman,Regular"&amp;A</oddHeader>
        <oddFooter>&amp;C&amp;"Times New Roman,Regular"&amp;8 9/17/15&amp;R&amp;"Times New Roman,Regular"Page 20</oddFooter>
      </headerFooter>
    </customSheetView>
  </customSheetViews>
  <mergeCells count="5">
    <mergeCell ref="C4:H4"/>
    <mergeCell ref="E9:G9"/>
    <mergeCell ref="A1:M1"/>
    <mergeCell ref="A2:M2"/>
    <mergeCell ref="A3:M3"/>
  </mergeCells>
  <phoneticPr fontId="6" type="noConversion"/>
  <printOptions horizontalCentered="1"/>
  <pageMargins left="0.7" right="0.7" top="1" bottom="0.75" header="0.3" footer="0.3"/>
  <pageSetup scale="84" orientation="portrait" r:id="rId2"/>
  <headerFooter alignWithMargins="0">
    <oddHeader>&amp;R&amp;"Times New Roman,Regular"&amp;A</oddHeader>
    <oddFooter>&amp;C&amp;"Times New Roman,Regular"&amp;8 9/17/15&amp;R&amp;"Times New Roman,Regular"Page 20</oddFooter>
  </headerFooter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I49"/>
  <sheetViews>
    <sheetView view="pageLayout" topLeftCell="A11" zoomScaleNormal="100" workbookViewId="0">
      <selection activeCell="C21" sqref="C21"/>
    </sheetView>
  </sheetViews>
  <sheetFormatPr defaultColWidth="9.109375" defaultRowHeight="15.9" x14ac:dyDescent="0.5"/>
  <cols>
    <col min="1" max="1" width="10.609375" style="20" customWidth="1"/>
    <col min="2" max="2" width="3.71875" style="20" customWidth="1"/>
    <col min="3" max="3" width="18.609375" style="20" customWidth="1"/>
    <col min="4" max="4" width="3.71875" style="20" customWidth="1"/>
    <col min="5" max="6" width="17.609375" style="20" customWidth="1"/>
    <col min="7" max="7" width="28.609375" style="20" customWidth="1"/>
    <col min="8" max="8" width="10.109375" style="20" customWidth="1"/>
    <col min="9" max="9" width="8.109375" style="20" customWidth="1"/>
    <col min="10" max="16384" width="9.109375" style="20"/>
  </cols>
  <sheetData>
    <row r="1" spans="1:9" x14ac:dyDescent="0.5">
      <c r="A1" s="1492" t="s">
        <v>801</v>
      </c>
      <c r="B1" s="1493"/>
      <c r="C1" s="1493"/>
      <c r="D1" s="1493"/>
      <c r="E1" s="1493"/>
      <c r="F1" s="1493"/>
      <c r="G1" s="1494"/>
      <c r="H1" s="1399"/>
      <c r="I1" s="40"/>
    </row>
    <row r="2" spans="1:9" x14ac:dyDescent="0.5">
      <c r="A2" s="104" t="s">
        <v>440</v>
      </c>
      <c r="B2" s="105"/>
      <c r="C2" s="105"/>
      <c r="D2" s="105"/>
      <c r="E2" s="105"/>
      <c r="F2" s="105"/>
      <c r="G2" s="106"/>
      <c r="H2" s="1399"/>
      <c r="I2" s="40"/>
    </row>
    <row r="3" spans="1:9" ht="16.5" customHeight="1" x14ac:dyDescent="0.55000000000000004">
      <c r="A3" s="1495" t="s">
        <v>737</v>
      </c>
      <c r="B3" s="1372"/>
      <c r="C3" s="1372"/>
      <c r="D3" s="1372"/>
      <c r="E3" s="1372"/>
      <c r="F3" s="1372"/>
      <c r="G3" s="1496"/>
      <c r="H3" s="107"/>
      <c r="I3" s="40"/>
    </row>
    <row r="4" spans="1:9" ht="21.6" customHeight="1" x14ac:dyDescent="0.55000000000000004">
      <c r="A4" s="1528" t="s">
        <v>1069</v>
      </c>
      <c r="B4" s="1521"/>
      <c r="C4" s="1521"/>
      <c r="D4" s="1521"/>
      <c r="E4" s="1521"/>
      <c r="F4" s="1521"/>
      <c r="G4" s="1529"/>
      <c r="H4" s="42"/>
      <c r="I4" s="40"/>
    </row>
    <row r="5" spans="1:9" x14ac:dyDescent="0.5">
      <c r="A5" s="20" t="s">
        <v>649</v>
      </c>
    </row>
    <row r="6" spans="1:9" x14ac:dyDescent="0.5">
      <c r="A6" s="20" t="s">
        <v>648</v>
      </c>
    </row>
    <row r="9" spans="1:9" s="29" customFormat="1" x14ac:dyDescent="0.5">
      <c r="A9" s="33" t="s">
        <v>242</v>
      </c>
      <c r="B9" s="34"/>
      <c r="C9" s="33" t="s">
        <v>243</v>
      </c>
      <c r="D9" s="34"/>
      <c r="E9" s="33" t="s">
        <v>200</v>
      </c>
      <c r="F9" s="36"/>
    </row>
    <row r="11" spans="1:9" x14ac:dyDescent="0.5">
      <c r="A11" s="26" t="s">
        <v>997</v>
      </c>
      <c r="B11" s="27"/>
      <c r="C11" s="29">
        <v>670</v>
      </c>
      <c r="D11" s="29"/>
      <c r="E11" s="20" t="s">
        <v>353</v>
      </c>
    </row>
    <row r="13" spans="1:9" x14ac:dyDescent="0.5">
      <c r="A13" s="28" t="s">
        <v>783</v>
      </c>
      <c r="B13" s="28"/>
    </row>
    <row r="15" spans="1:9" x14ac:dyDescent="0.5">
      <c r="A15" s="20" t="s">
        <v>746</v>
      </c>
    </row>
    <row r="16" spans="1:9" x14ac:dyDescent="0.5">
      <c r="A16" s="20" t="s">
        <v>747</v>
      </c>
    </row>
    <row r="17" spans="1:6" x14ac:dyDescent="0.5">
      <c r="A17" s="20" t="s">
        <v>51</v>
      </c>
    </row>
    <row r="18" spans="1:6" x14ac:dyDescent="0.5">
      <c r="A18" s="32"/>
      <c r="B18" s="32"/>
    </row>
    <row r="19" spans="1:6" x14ac:dyDescent="0.5">
      <c r="B19" s="29" t="s">
        <v>128</v>
      </c>
      <c r="C19" s="29" t="s">
        <v>142</v>
      </c>
      <c r="E19" s="30" t="s">
        <v>245</v>
      </c>
    </row>
    <row r="20" spans="1:6" x14ac:dyDescent="0.5">
      <c r="A20" s="25"/>
      <c r="B20" s="25"/>
      <c r="C20" s="25"/>
      <c r="D20" s="25"/>
      <c r="E20" s="25"/>
    </row>
    <row r="21" spans="1:6" ht="16.2" thickBot="1" x14ac:dyDescent="0.55000000000000004">
      <c r="A21" s="34"/>
      <c r="B21" s="87"/>
      <c r="C21" s="110">
        <v>2014</v>
      </c>
      <c r="D21" s="31" t="s">
        <v>196</v>
      </c>
      <c r="E21" s="111">
        <v>0</v>
      </c>
    </row>
    <row r="22" spans="1:6" x14ac:dyDescent="0.5">
      <c r="A22" s="25"/>
      <c r="B22" s="25"/>
      <c r="C22" s="108"/>
      <c r="D22" s="25"/>
      <c r="E22" s="81"/>
    </row>
    <row r="23" spans="1:6" ht="16.2" thickBot="1" x14ac:dyDescent="0.55000000000000004">
      <c r="A23" s="34"/>
      <c r="B23" s="87"/>
      <c r="C23" s="110">
        <v>2015</v>
      </c>
      <c r="D23" s="31" t="s">
        <v>196</v>
      </c>
      <c r="E23" s="111">
        <v>0</v>
      </c>
    </row>
    <row r="24" spans="1:6" x14ac:dyDescent="0.5">
      <c r="A24" s="32"/>
      <c r="B24" s="32"/>
      <c r="C24" s="109"/>
      <c r="E24" s="82"/>
    </row>
    <row r="25" spans="1:6" ht="16.2" thickBot="1" x14ac:dyDescent="0.55000000000000004">
      <c r="A25" s="20" t="s">
        <v>1108</v>
      </c>
      <c r="C25" s="110">
        <v>2016</v>
      </c>
      <c r="D25" s="31" t="s">
        <v>196</v>
      </c>
      <c r="E25" s="112">
        <v>0</v>
      </c>
    </row>
    <row r="26" spans="1:6" x14ac:dyDescent="0.5">
      <c r="E26" s="82"/>
    </row>
    <row r="27" spans="1:6" ht="16.2" thickBot="1" x14ac:dyDescent="0.55000000000000004">
      <c r="A27" s="20" t="s">
        <v>1007</v>
      </c>
      <c r="D27" s="31" t="s">
        <v>196</v>
      </c>
      <c r="E27" s="112">
        <v>0</v>
      </c>
      <c r="F27" s="32" t="s">
        <v>1018</v>
      </c>
    </row>
    <row r="28" spans="1:6" x14ac:dyDescent="0.5">
      <c r="E28" s="82"/>
      <c r="F28" s="32"/>
    </row>
    <row r="29" spans="1:6" ht="16.2" thickBot="1" x14ac:dyDescent="0.55000000000000004">
      <c r="A29" s="20" t="s">
        <v>1009</v>
      </c>
      <c r="D29" s="31" t="s">
        <v>196</v>
      </c>
      <c r="E29" s="112">
        <v>0</v>
      </c>
      <c r="F29" s="32" t="s">
        <v>1019</v>
      </c>
    </row>
    <row r="31" spans="1:6" x14ac:dyDescent="0.5">
      <c r="A31" s="20" t="s">
        <v>411</v>
      </c>
    </row>
    <row r="33" spans="1:7" s="25" customFormat="1" x14ac:dyDescent="0.5">
      <c r="A33" s="1533"/>
      <c r="B33" s="1541"/>
      <c r="C33" s="1541"/>
      <c r="D33" s="1541"/>
      <c r="E33" s="1541"/>
      <c r="F33" s="1541"/>
      <c r="G33" s="1541"/>
    </row>
    <row r="34" spans="1:7" s="25" customFormat="1" x14ac:dyDescent="0.5">
      <c r="A34" s="1533"/>
      <c r="B34" s="1541"/>
      <c r="C34" s="1541"/>
      <c r="D34" s="1541"/>
      <c r="E34" s="1541"/>
      <c r="F34" s="1541"/>
      <c r="G34" s="1541"/>
    </row>
    <row r="35" spans="1:7" s="25" customFormat="1" x14ac:dyDescent="0.5">
      <c r="A35" s="1533"/>
      <c r="B35" s="1541"/>
      <c r="C35" s="1541"/>
      <c r="D35" s="1541"/>
      <c r="E35" s="1541"/>
      <c r="F35" s="1541"/>
      <c r="G35" s="1541"/>
    </row>
    <row r="36" spans="1:7" s="25" customFormat="1" x14ac:dyDescent="0.5"/>
    <row r="38" spans="1:7" x14ac:dyDescent="0.5">
      <c r="A38" s="20" t="s">
        <v>898</v>
      </c>
    </row>
    <row r="39" spans="1:7" x14ac:dyDescent="0.5">
      <c r="A39" s="46" t="s">
        <v>130</v>
      </c>
      <c r="B39" s="35"/>
      <c r="C39" s="47"/>
      <c r="D39" s="35" t="s">
        <v>245</v>
      </c>
      <c r="E39" s="47"/>
      <c r="F39" s="35" t="s">
        <v>763</v>
      </c>
      <c r="G39" s="47"/>
    </row>
    <row r="40" spans="1:7" x14ac:dyDescent="0.5">
      <c r="A40" s="1509" t="s">
        <v>1208</v>
      </c>
      <c r="B40" s="1510"/>
      <c r="C40" s="1511"/>
      <c r="D40" s="1507"/>
      <c r="E40" s="1508"/>
      <c r="F40" s="1509"/>
      <c r="G40" s="1511"/>
    </row>
    <row r="41" spans="1:7" x14ac:dyDescent="0.5">
      <c r="A41" s="1509"/>
      <c r="B41" s="1510"/>
      <c r="C41" s="1511"/>
      <c r="D41" s="1507"/>
      <c r="E41" s="1508"/>
      <c r="F41" s="1509"/>
      <c r="G41" s="1511"/>
    </row>
    <row r="42" spans="1:7" x14ac:dyDescent="0.5">
      <c r="A42" s="1509"/>
      <c r="B42" s="1510"/>
      <c r="C42" s="1511"/>
      <c r="D42" s="1507"/>
      <c r="E42" s="1508"/>
      <c r="F42" s="1509"/>
      <c r="G42" s="1511"/>
    </row>
    <row r="43" spans="1:7" x14ac:dyDescent="0.5">
      <c r="A43" s="1509"/>
      <c r="B43" s="1510"/>
      <c r="C43" s="1511"/>
      <c r="D43" s="1507"/>
      <c r="E43" s="1508"/>
      <c r="F43" s="1509"/>
      <c r="G43" s="1511"/>
    </row>
    <row r="44" spans="1:7" x14ac:dyDescent="0.5">
      <c r="A44" s="1509"/>
      <c r="B44" s="1510"/>
      <c r="C44" s="1511"/>
      <c r="D44" s="1507"/>
      <c r="E44" s="1508"/>
      <c r="F44" s="1509"/>
      <c r="G44" s="1511"/>
    </row>
    <row r="45" spans="1:7" x14ac:dyDescent="0.5">
      <c r="A45" s="1509"/>
      <c r="B45" s="1510"/>
      <c r="C45" s="1511"/>
      <c r="D45" s="1507"/>
      <c r="E45" s="1508"/>
      <c r="F45" s="1509"/>
      <c r="G45" s="1511"/>
    </row>
    <row r="46" spans="1:7" x14ac:dyDescent="0.5">
      <c r="A46" s="1509"/>
      <c r="B46" s="1510"/>
      <c r="C46" s="1511"/>
      <c r="D46" s="1507"/>
      <c r="E46" s="1508"/>
      <c r="F46" s="1509"/>
      <c r="G46" s="1511"/>
    </row>
    <row r="48" spans="1:7" x14ac:dyDescent="0.5">
      <c r="A48" s="1488" t="s">
        <v>893</v>
      </c>
      <c r="B48" s="1488"/>
      <c r="C48" s="1488"/>
      <c r="D48" s="1488"/>
      <c r="E48" s="1488"/>
      <c r="F48" s="1488"/>
      <c r="G48" s="1488"/>
    </row>
    <row r="49" spans="1:1" x14ac:dyDescent="0.5">
      <c r="A49" s="20" t="s">
        <v>128</v>
      </c>
    </row>
  </sheetData>
  <customSheetViews>
    <customSheetView guid="{3A2A3983-1836-447A-BB85-852FF2BFBCA6}" showPageBreaks="1" fitToPage="1" view="pageLayout" topLeftCell="A29">
      <selection activeCell="F51" sqref="F51"/>
      <pageMargins left="1.24" right="0.23" top="1" bottom="1" header="0.5" footer="0.5"/>
      <pageSetup scale="77" orientation="portrait" r:id="rId1"/>
      <headerFooter alignWithMargins="0">
        <oddHeader>&amp;R&amp;"Times New Roman,Regular"&amp;A</oddHeader>
        <oddFooter>&amp;C&amp;"Times New Roman,Regular"9/17/15&amp;R&amp;"Times New Roman,Regular"Page 21</oddFooter>
      </headerFooter>
    </customSheetView>
  </customSheetViews>
  <mergeCells count="29">
    <mergeCell ref="F41:G41"/>
    <mergeCell ref="F42:G42"/>
    <mergeCell ref="F43:G43"/>
    <mergeCell ref="F44:G44"/>
    <mergeCell ref="F45:G45"/>
    <mergeCell ref="A41:C41"/>
    <mergeCell ref="D41:E41"/>
    <mergeCell ref="A42:C42"/>
    <mergeCell ref="D42:E42"/>
    <mergeCell ref="A43:C43"/>
    <mergeCell ref="D43:E43"/>
    <mergeCell ref="H1:H2"/>
    <mergeCell ref="A40:C40"/>
    <mergeCell ref="D40:E40"/>
    <mergeCell ref="A3:G3"/>
    <mergeCell ref="A1:G1"/>
    <mergeCell ref="F40:G40"/>
    <mergeCell ref="A4:G4"/>
    <mergeCell ref="A33:G33"/>
    <mergeCell ref="A34:G34"/>
    <mergeCell ref="A35:G35"/>
    <mergeCell ref="A48:G48"/>
    <mergeCell ref="A44:C44"/>
    <mergeCell ref="D44:E44"/>
    <mergeCell ref="A45:C45"/>
    <mergeCell ref="D45:E45"/>
    <mergeCell ref="A46:C46"/>
    <mergeCell ref="D46:E46"/>
    <mergeCell ref="F46:G46"/>
  </mergeCells>
  <phoneticPr fontId="6" type="noConversion"/>
  <pageMargins left="1.24" right="0.23" top="1" bottom="1" header="0.5" footer="0.5"/>
  <pageSetup scale="77" orientation="portrait" r:id="rId2"/>
  <headerFooter alignWithMargins="0">
    <oddHeader>&amp;R&amp;"Times New Roman,Regular"&amp;A</oddHeader>
    <oddFooter>&amp;C&amp;"Times New Roman,Regular"9/17/15&amp;R&amp;"Times New Roman,Regular"Page 21</oddFooter>
  </headerFooter>
  <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I46"/>
  <sheetViews>
    <sheetView view="pageLayout" topLeftCell="A13" zoomScaleNormal="100" workbookViewId="0">
      <selection activeCell="C20" sqref="C20"/>
    </sheetView>
  </sheetViews>
  <sheetFormatPr defaultColWidth="9.109375" defaultRowHeight="15.9" x14ac:dyDescent="0.5"/>
  <cols>
    <col min="1" max="1" width="10.609375" style="20" customWidth="1"/>
    <col min="2" max="2" width="3.71875" style="20" customWidth="1"/>
    <col min="3" max="3" width="19.27734375" style="20" customWidth="1"/>
    <col min="4" max="4" width="3" style="20" customWidth="1"/>
    <col min="5" max="5" width="17.609375" style="20" customWidth="1"/>
    <col min="6" max="6" width="20.88671875" style="20" customWidth="1"/>
    <col min="7" max="7" width="26.609375" style="20" customWidth="1"/>
    <col min="8" max="8" width="3.109375" style="20" customWidth="1"/>
    <col min="9" max="9" width="3.88671875" style="20" customWidth="1"/>
    <col min="10" max="16384" width="9.109375" style="20"/>
  </cols>
  <sheetData>
    <row r="1" spans="1:9" x14ac:dyDescent="0.5">
      <c r="A1" s="1537" t="s">
        <v>1159</v>
      </c>
      <c r="B1" s="1538"/>
      <c r="C1" s="1538"/>
      <c r="D1" s="1538"/>
      <c r="E1" s="1538"/>
      <c r="F1" s="1538"/>
      <c r="G1" s="1539"/>
      <c r="H1" s="36"/>
      <c r="I1" s="36"/>
    </row>
    <row r="2" spans="1:9" x14ac:dyDescent="0.5">
      <c r="A2" s="1347" t="s">
        <v>440</v>
      </c>
      <c r="B2" s="1348"/>
      <c r="C2" s="1348"/>
      <c r="D2" s="1348"/>
      <c r="E2" s="1348"/>
      <c r="F2" s="1348"/>
      <c r="G2" s="1497"/>
      <c r="H2" s="36"/>
      <c r="I2" s="36"/>
    </row>
    <row r="3" spans="1:9" ht="18" customHeight="1" x14ac:dyDescent="0.5">
      <c r="A3" s="1495" t="s">
        <v>462</v>
      </c>
      <c r="B3" s="1372"/>
      <c r="C3" s="1372"/>
      <c r="D3" s="1372"/>
      <c r="E3" s="1372"/>
      <c r="F3" s="1372"/>
      <c r="G3" s="1496"/>
      <c r="H3" s="36"/>
      <c r="I3" s="36"/>
    </row>
    <row r="4" spans="1:9" ht="18" customHeight="1" x14ac:dyDescent="0.5">
      <c r="A4" s="1528" t="s">
        <v>1069</v>
      </c>
      <c r="B4" s="1521"/>
      <c r="C4" s="1521"/>
      <c r="D4" s="1521"/>
      <c r="E4" s="1521"/>
      <c r="F4" s="1521"/>
      <c r="G4" s="1529"/>
      <c r="H4" s="36"/>
      <c r="I4" s="36"/>
    </row>
    <row r="5" spans="1:9" ht="16.2" x14ac:dyDescent="0.55000000000000004">
      <c r="A5" s="20" t="s">
        <v>649</v>
      </c>
      <c r="B5" s="41"/>
      <c r="C5" s="113"/>
      <c r="D5" s="114"/>
      <c r="E5" s="114"/>
      <c r="F5" s="114"/>
      <c r="G5" s="114"/>
      <c r="H5" s="36"/>
      <c r="I5" s="36"/>
    </row>
    <row r="6" spans="1:9" x14ac:dyDescent="0.5">
      <c r="A6" s="20" t="s">
        <v>648</v>
      </c>
    </row>
    <row r="8" spans="1:9" s="29" customFormat="1" x14ac:dyDescent="0.5">
      <c r="A8" s="33" t="s">
        <v>242</v>
      </c>
      <c r="B8" s="34"/>
      <c r="C8" s="33" t="s">
        <v>243</v>
      </c>
      <c r="D8" s="34"/>
      <c r="E8" s="1483" t="s">
        <v>200</v>
      </c>
      <c r="F8" s="1483"/>
    </row>
    <row r="10" spans="1:9" x14ac:dyDescent="0.5">
      <c r="A10" s="26" t="s">
        <v>998</v>
      </c>
      <c r="B10" s="27"/>
      <c r="C10" s="29">
        <v>678</v>
      </c>
      <c r="D10" s="29"/>
      <c r="E10" s="20" t="s">
        <v>271</v>
      </c>
    </row>
    <row r="12" spans="1:9" x14ac:dyDescent="0.5">
      <c r="A12" s="28" t="s">
        <v>785</v>
      </c>
      <c r="B12" s="28"/>
    </row>
    <row r="14" spans="1:9" s="115" customFormat="1" ht="15" x14ac:dyDescent="0.5">
      <c r="A14" s="115" t="s">
        <v>748</v>
      </c>
    </row>
    <row r="15" spans="1:9" s="115" customFormat="1" ht="15" x14ac:dyDescent="0.5">
      <c r="A15" s="115" t="s">
        <v>52</v>
      </c>
    </row>
    <row r="16" spans="1:9" s="115" customFormat="1" ht="15" x14ac:dyDescent="0.5">
      <c r="A16" s="115" t="s">
        <v>749</v>
      </c>
    </row>
    <row r="17" spans="1:6" s="115" customFormat="1" ht="15" x14ac:dyDescent="0.5">
      <c r="A17" s="115" t="s">
        <v>288</v>
      </c>
    </row>
    <row r="18" spans="1:6" x14ac:dyDescent="0.5">
      <c r="A18" s="32"/>
      <c r="B18" s="32"/>
    </row>
    <row r="19" spans="1:6" x14ac:dyDescent="0.5">
      <c r="A19" s="29" t="s">
        <v>128</v>
      </c>
      <c r="B19" s="29"/>
      <c r="C19" s="29" t="s">
        <v>142</v>
      </c>
      <c r="E19" s="30" t="s">
        <v>245</v>
      </c>
    </row>
    <row r="20" spans="1:6" x14ac:dyDescent="0.5">
      <c r="A20" s="29" t="s">
        <v>128</v>
      </c>
      <c r="B20" s="29"/>
    </row>
    <row r="21" spans="1:6" ht="16.2" thickBot="1" x14ac:dyDescent="0.55000000000000004">
      <c r="A21" s="29" t="s">
        <v>128</v>
      </c>
      <c r="B21" s="29"/>
      <c r="C21" s="119">
        <v>2014</v>
      </c>
      <c r="D21" s="31" t="s">
        <v>196</v>
      </c>
      <c r="E21" s="112">
        <v>0</v>
      </c>
    </row>
    <row r="22" spans="1:6" x14ac:dyDescent="0.5">
      <c r="A22" s="29" t="s">
        <v>128</v>
      </c>
      <c r="B22" s="29"/>
      <c r="C22" s="117"/>
      <c r="D22" s="25"/>
      <c r="E22" s="81"/>
    </row>
    <row r="23" spans="1:6" ht="16.2" thickBot="1" x14ac:dyDescent="0.55000000000000004">
      <c r="A23" s="29" t="s">
        <v>128</v>
      </c>
      <c r="B23" s="29"/>
      <c r="C23" s="119">
        <v>2015</v>
      </c>
      <c r="D23" s="31" t="s">
        <v>196</v>
      </c>
      <c r="E23" s="112">
        <v>0</v>
      </c>
    </row>
    <row r="24" spans="1:6" x14ac:dyDescent="0.5">
      <c r="A24" s="29" t="s">
        <v>128</v>
      </c>
      <c r="B24" s="29"/>
      <c r="C24" s="118"/>
      <c r="E24" s="82"/>
    </row>
    <row r="25" spans="1:6" ht="16.2" thickBot="1" x14ac:dyDescent="0.55000000000000004">
      <c r="A25" s="20" t="s">
        <v>1107</v>
      </c>
      <c r="C25" s="119">
        <v>2016</v>
      </c>
      <c r="D25" s="31" t="s">
        <v>196</v>
      </c>
      <c r="E25" s="112">
        <v>0</v>
      </c>
    </row>
    <row r="26" spans="1:6" x14ac:dyDescent="0.5">
      <c r="E26" s="82" t="s">
        <v>128</v>
      </c>
    </row>
    <row r="27" spans="1:6" ht="16.2" thickBot="1" x14ac:dyDescent="0.55000000000000004">
      <c r="A27" s="20" t="s">
        <v>1007</v>
      </c>
      <c r="D27" s="31" t="s">
        <v>196</v>
      </c>
      <c r="E27" s="112">
        <v>0</v>
      </c>
      <c r="F27" s="32" t="s">
        <v>1020</v>
      </c>
    </row>
    <row r="28" spans="1:6" x14ac:dyDescent="0.5">
      <c r="E28" s="82" t="s">
        <v>128</v>
      </c>
      <c r="F28" s="32"/>
    </row>
    <row r="29" spans="1:6" ht="16.2" thickBot="1" x14ac:dyDescent="0.55000000000000004">
      <c r="A29" s="20" t="s">
        <v>1009</v>
      </c>
      <c r="D29" s="31" t="s">
        <v>196</v>
      </c>
      <c r="E29" s="112">
        <v>0</v>
      </c>
      <c r="F29" s="32" t="s">
        <v>1021</v>
      </c>
    </row>
    <row r="33" spans="1:7" x14ac:dyDescent="0.5">
      <c r="A33" s="20" t="s">
        <v>411</v>
      </c>
    </row>
    <row r="34" spans="1:7" s="25" customFormat="1" x14ac:dyDescent="0.5">
      <c r="A34" s="1533"/>
      <c r="B34" s="1534"/>
      <c r="C34" s="1534"/>
      <c r="D34" s="1534"/>
      <c r="E34" s="1534"/>
      <c r="F34" s="1534"/>
      <c r="G34" s="1534"/>
    </row>
    <row r="35" spans="1:7" s="25" customFormat="1" x14ac:dyDescent="0.5">
      <c r="A35" s="1533"/>
      <c r="B35" s="1534"/>
      <c r="C35" s="1534"/>
      <c r="D35" s="1534"/>
      <c r="E35" s="1534"/>
      <c r="F35" s="1534"/>
      <c r="G35" s="1534"/>
    </row>
    <row r="36" spans="1:7" s="25" customFormat="1" x14ac:dyDescent="0.5">
      <c r="A36" s="1533"/>
      <c r="B36" s="1534"/>
      <c r="C36" s="1534"/>
      <c r="D36" s="1534"/>
      <c r="E36" s="1534"/>
      <c r="F36" s="1534"/>
      <c r="G36" s="1534"/>
    </row>
    <row r="37" spans="1:7" x14ac:dyDescent="0.5">
      <c r="A37" s="20" t="s">
        <v>893</v>
      </c>
    </row>
    <row r="38" spans="1:7" x14ac:dyDescent="0.5">
      <c r="A38" s="20" t="s">
        <v>784</v>
      </c>
    </row>
    <row r="39" spans="1:7" x14ac:dyDescent="0.5">
      <c r="A39" s="1522" t="s">
        <v>130</v>
      </c>
      <c r="B39" s="1523"/>
      <c r="C39" s="1524"/>
      <c r="D39" s="1522" t="s">
        <v>245</v>
      </c>
      <c r="E39" s="1524"/>
      <c r="F39" s="1522" t="s">
        <v>763</v>
      </c>
      <c r="G39" s="1524"/>
    </row>
    <row r="40" spans="1:7" x14ac:dyDescent="0.5">
      <c r="A40" s="1509" t="s">
        <v>1208</v>
      </c>
      <c r="B40" s="1510"/>
      <c r="C40" s="1511"/>
      <c r="D40" s="1507"/>
      <c r="E40" s="1508"/>
      <c r="F40" s="1509"/>
      <c r="G40" s="1511"/>
    </row>
    <row r="41" spans="1:7" x14ac:dyDescent="0.5">
      <c r="A41" s="1509"/>
      <c r="B41" s="1510"/>
      <c r="C41" s="1511"/>
      <c r="D41" s="1507"/>
      <c r="E41" s="1508"/>
      <c r="F41" s="1509"/>
      <c r="G41" s="1511"/>
    </row>
    <row r="42" spans="1:7" x14ac:dyDescent="0.5">
      <c r="A42" s="1509"/>
      <c r="B42" s="1510"/>
      <c r="C42" s="1511"/>
      <c r="D42" s="1507"/>
      <c r="E42" s="1508"/>
      <c r="F42" s="1509"/>
      <c r="G42" s="1511"/>
    </row>
    <row r="43" spans="1:7" x14ac:dyDescent="0.5">
      <c r="A43" s="1509"/>
      <c r="B43" s="1510"/>
      <c r="C43" s="1511"/>
      <c r="D43" s="1507"/>
      <c r="E43" s="1508"/>
      <c r="F43" s="1509"/>
      <c r="G43" s="1511"/>
    </row>
    <row r="44" spans="1:7" x14ac:dyDescent="0.5">
      <c r="A44" s="1509"/>
      <c r="B44" s="1510"/>
      <c r="C44" s="1511"/>
      <c r="D44" s="1507"/>
      <c r="E44" s="1508"/>
      <c r="F44" s="1509"/>
      <c r="G44" s="1511"/>
    </row>
    <row r="45" spans="1:7" x14ac:dyDescent="0.5">
      <c r="A45" s="1509"/>
      <c r="B45" s="1510"/>
      <c r="C45" s="1511"/>
      <c r="D45" s="1507"/>
      <c r="E45" s="1508"/>
      <c r="F45" s="1509"/>
      <c r="G45" s="1511"/>
    </row>
    <row r="46" spans="1:7" x14ac:dyDescent="0.5">
      <c r="A46" s="1509"/>
      <c r="B46" s="1510"/>
      <c r="C46" s="1511"/>
      <c r="D46" s="1507"/>
      <c r="E46" s="1508"/>
      <c r="F46" s="1509"/>
      <c r="G46" s="1511"/>
    </row>
  </sheetData>
  <customSheetViews>
    <customSheetView guid="{3A2A3983-1836-447A-BB85-852FF2BFBCA6}" showPageBreaks="1" fitToPage="1" view="pageLayout" topLeftCell="A19">
      <selection activeCell="G32" sqref="G32"/>
      <pageMargins left="0.76" right="0.5" top="1" bottom="1" header="0.5" footer="0.5"/>
      <printOptions horizontalCentered="1"/>
      <pageSetup scale="87" orientation="portrait" r:id="rId1"/>
      <headerFooter alignWithMargins="0">
        <oddHeader>&amp;R&amp;"Times New Roman,Regular"&amp;A</oddHeader>
        <oddFooter>&amp;C&amp;"Times New Roman,Regular"&amp;8 9/17/15&amp;RPage 22</oddFooter>
      </headerFooter>
    </customSheetView>
  </customSheetViews>
  <mergeCells count="32">
    <mergeCell ref="A39:C39"/>
    <mergeCell ref="D39:E39"/>
    <mergeCell ref="F39:G39"/>
    <mergeCell ref="D42:E42"/>
    <mergeCell ref="A45:C45"/>
    <mergeCell ref="D45:E45"/>
    <mergeCell ref="A41:C41"/>
    <mergeCell ref="D41:E41"/>
    <mergeCell ref="A42:C42"/>
    <mergeCell ref="A40:C40"/>
    <mergeCell ref="D40:E40"/>
    <mergeCell ref="A1:G1"/>
    <mergeCell ref="A2:G2"/>
    <mergeCell ref="A3:G3"/>
    <mergeCell ref="A4:G4"/>
    <mergeCell ref="E8:F8"/>
    <mergeCell ref="A34:G34"/>
    <mergeCell ref="A46:C46"/>
    <mergeCell ref="D46:E46"/>
    <mergeCell ref="A43:C43"/>
    <mergeCell ref="D43:E43"/>
    <mergeCell ref="A44:C44"/>
    <mergeCell ref="D44:E44"/>
    <mergeCell ref="F46:G46"/>
    <mergeCell ref="F40:G40"/>
    <mergeCell ref="F41:G41"/>
    <mergeCell ref="F42:G42"/>
    <mergeCell ref="F43:G43"/>
    <mergeCell ref="F44:G44"/>
    <mergeCell ref="F45:G45"/>
    <mergeCell ref="A35:G35"/>
    <mergeCell ref="A36:G36"/>
  </mergeCells>
  <phoneticPr fontId="6" type="noConversion"/>
  <printOptions horizontalCentered="1"/>
  <pageMargins left="0.76" right="0.5" top="1" bottom="1" header="0.5" footer="0.5"/>
  <pageSetup scale="87" orientation="portrait" r:id="rId2"/>
  <headerFooter alignWithMargins="0">
    <oddHeader>&amp;R&amp;"Times New Roman,Regular"&amp;A</oddHeader>
    <oddFooter>&amp;C&amp;"Times New Roman,Regular"&amp;8 9/17/15&amp;RPage 22</oddFooter>
  </headerFooter>
  <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I51"/>
  <sheetViews>
    <sheetView view="pageLayout" topLeftCell="A18" zoomScaleNormal="100" workbookViewId="0">
      <selection activeCell="F25" sqref="F25"/>
    </sheetView>
  </sheetViews>
  <sheetFormatPr defaultColWidth="9.109375" defaultRowHeight="15.9" x14ac:dyDescent="0.5"/>
  <cols>
    <col min="1" max="1" width="10.609375" style="20" customWidth="1"/>
    <col min="2" max="2" width="3.71875" style="20" customWidth="1"/>
    <col min="3" max="3" width="18.71875" style="20" customWidth="1"/>
    <col min="4" max="4" width="3.609375" style="20" customWidth="1"/>
    <col min="5" max="5" width="18.38671875" style="20" customWidth="1"/>
    <col min="6" max="6" width="11.609375" style="20" customWidth="1"/>
    <col min="7" max="7" width="6" style="20" customWidth="1"/>
    <col min="8" max="8" width="7.38671875" style="20" customWidth="1"/>
    <col min="9" max="9" width="14.88671875" style="20" customWidth="1"/>
    <col min="10" max="10" width="9.109375" style="20"/>
    <col min="11" max="11" width="10.27734375" style="20" customWidth="1"/>
    <col min="12" max="12" width="10" style="20" customWidth="1"/>
    <col min="13" max="16384" width="9.109375" style="20"/>
  </cols>
  <sheetData>
    <row r="1" spans="1:9" x14ac:dyDescent="0.5">
      <c r="A1" s="1537" t="s">
        <v>1157</v>
      </c>
      <c r="B1" s="1538"/>
      <c r="C1" s="1538"/>
      <c r="D1" s="1538"/>
      <c r="E1" s="1538"/>
      <c r="F1" s="1538"/>
      <c r="G1" s="1538"/>
      <c r="H1" s="1538"/>
      <c r="I1" s="1539"/>
    </row>
    <row r="2" spans="1:9" x14ac:dyDescent="0.5">
      <c r="A2" s="1347" t="s">
        <v>440</v>
      </c>
      <c r="B2" s="1348"/>
      <c r="C2" s="1348"/>
      <c r="D2" s="1348"/>
      <c r="E2" s="1348"/>
      <c r="F2" s="1348"/>
      <c r="G2" s="1348"/>
      <c r="H2" s="1348"/>
      <c r="I2" s="1497"/>
    </row>
    <row r="3" spans="1:9" ht="18" customHeight="1" x14ac:dyDescent="0.5">
      <c r="A3" s="1495" t="s">
        <v>738</v>
      </c>
      <c r="B3" s="1372"/>
      <c r="C3" s="1372"/>
      <c r="D3" s="1372"/>
      <c r="E3" s="1372"/>
      <c r="F3" s="1372"/>
      <c r="G3" s="1372"/>
      <c r="H3" s="1372"/>
      <c r="I3" s="1496"/>
    </row>
    <row r="4" spans="1:9" ht="22.9" customHeight="1" x14ac:dyDescent="0.5">
      <c r="A4" s="1528" t="s">
        <v>1069</v>
      </c>
      <c r="B4" s="1521"/>
      <c r="C4" s="1521"/>
      <c r="D4" s="1521"/>
      <c r="E4" s="1521"/>
      <c r="F4" s="1521"/>
      <c r="G4" s="1521"/>
      <c r="H4" s="1521"/>
      <c r="I4" s="1529"/>
    </row>
    <row r="5" spans="1:9" ht="16.2" x14ac:dyDescent="0.55000000000000004">
      <c r="A5" s="41"/>
      <c r="B5" s="41"/>
      <c r="C5" s="25"/>
      <c r="D5" s="25"/>
      <c r="E5" s="25"/>
      <c r="F5" s="25"/>
      <c r="G5" s="25"/>
      <c r="H5" s="25"/>
      <c r="I5" s="40"/>
    </row>
    <row r="6" spans="1:9" x14ac:dyDescent="0.5">
      <c r="A6" s="20" t="s">
        <v>649</v>
      </c>
    </row>
    <row r="7" spans="1:9" x14ac:dyDescent="0.5">
      <c r="A7" s="20" t="s">
        <v>648</v>
      </c>
    </row>
    <row r="9" spans="1:9" s="29" customFormat="1" x14ac:dyDescent="0.5">
      <c r="A9" s="33" t="s">
        <v>242</v>
      </c>
      <c r="B9" s="34"/>
      <c r="C9" s="33" t="s">
        <v>243</v>
      </c>
      <c r="D9" s="34"/>
      <c r="E9" s="1483" t="s">
        <v>200</v>
      </c>
      <c r="F9" s="1527"/>
    </row>
    <row r="11" spans="1:9" x14ac:dyDescent="0.5">
      <c r="A11" s="26" t="s">
        <v>999</v>
      </c>
      <c r="B11" s="27"/>
      <c r="C11" s="29">
        <v>681</v>
      </c>
      <c r="D11" s="29"/>
      <c r="E11" s="20" t="s">
        <v>273</v>
      </c>
    </row>
    <row r="13" spans="1:9" x14ac:dyDescent="0.5">
      <c r="A13" s="28" t="s">
        <v>787</v>
      </c>
      <c r="B13" s="28"/>
    </row>
    <row r="15" spans="1:9" x14ac:dyDescent="0.5">
      <c r="A15" s="20" t="s">
        <v>750</v>
      </c>
    </row>
    <row r="16" spans="1:9" x14ac:dyDescent="0.5">
      <c r="A16" s="20" t="s">
        <v>274</v>
      </c>
    </row>
    <row r="17" spans="1:7" x14ac:dyDescent="0.5">
      <c r="A17" s="20" t="s">
        <v>507</v>
      </c>
    </row>
    <row r="18" spans="1:7" x14ac:dyDescent="0.5">
      <c r="A18" s="20" t="s">
        <v>751</v>
      </c>
    </row>
    <row r="19" spans="1:7" x14ac:dyDescent="0.5">
      <c r="A19" s="20" t="s">
        <v>275</v>
      </c>
      <c r="B19" s="32"/>
    </row>
    <row r="20" spans="1:7" x14ac:dyDescent="0.5">
      <c r="B20" s="32"/>
    </row>
    <row r="21" spans="1:7" s="29" customFormat="1" x14ac:dyDescent="0.5">
      <c r="C21" s="29" t="s">
        <v>142</v>
      </c>
      <c r="E21" s="29" t="s">
        <v>245</v>
      </c>
    </row>
    <row r="22" spans="1:7" x14ac:dyDescent="0.5">
      <c r="B22" s="54"/>
    </row>
    <row r="23" spans="1:7" ht="16.2" thickBot="1" x14ac:dyDescent="0.55000000000000004">
      <c r="B23" s="87"/>
      <c r="C23" s="119">
        <v>2014</v>
      </c>
      <c r="D23" s="31" t="s">
        <v>196</v>
      </c>
      <c r="E23" s="112">
        <v>2622</v>
      </c>
    </row>
    <row r="24" spans="1:7" x14ac:dyDescent="0.5">
      <c r="B24" s="87"/>
      <c r="C24" s="25"/>
      <c r="D24" s="25"/>
      <c r="E24" s="25"/>
    </row>
    <row r="25" spans="1:7" ht="16.2" thickBot="1" x14ac:dyDescent="0.55000000000000004">
      <c r="B25" s="87"/>
      <c r="C25" s="119">
        <v>2015</v>
      </c>
      <c r="D25" s="31" t="s">
        <v>196</v>
      </c>
      <c r="E25" s="112">
        <v>4085</v>
      </c>
    </row>
    <row r="26" spans="1:7" x14ac:dyDescent="0.5">
      <c r="B26" s="120"/>
    </row>
    <row r="27" spans="1:7" ht="16.2" thickBot="1" x14ac:dyDescent="0.55000000000000004">
      <c r="A27" s="20" t="s">
        <v>1108</v>
      </c>
      <c r="C27" s="119">
        <v>2016</v>
      </c>
      <c r="D27" s="31" t="s">
        <v>196</v>
      </c>
      <c r="E27" s="112">
        <v>2488</v>
      </c>
    </row>
    <row r="29" spans="1:7" ht="16.2" thickBot="1" x14ac:dyDescent="0.55000000000000004">
      <c r="A29" s="20" t="s">
        <v>1007</v>
      </c>
      <c r="D29" s="31" t="s">
        <v>196</v>
      </c>
      <c r="E29" s="112">
        <v>0</v>
      </c>
      <c r="G29" s="32" t="s">
        <v>1022</v>
      </c>
    </row>
    <row r="30" spans="1:7" x14ac:dyDescent="0.5">
      <c r="G30" s="32"/>
    </row>
    <row r="31" spans="1:7" ht="16.2" thickBot="1" x14ac:dyDescent="0.55000000000000004">
      <c r="A31" s="20" t="s">
        <v>1009</v>
      </c>
      <c r="D31" s="31" t="s">
        <v>196</v>
      </c>
      <c r="E31" s="112">
        <f>E27+E29</f>
        <v>2488</v>
      </c>
      <c r="G31" s="32" t="s">
        <v>1023</v>
      </c>
    </row>
    <row r="35" spans="1:9" x14ac:dyDescent="0.5">
      <c r="A35" s="20" t="s">
        <v>411</v>
      </c>
    </row>
    <row r="36" spans="1:9" s="25" customFormat="1" x14ac:dyDescent="0.5">
      <c r="A36" s="1489"/>
      <c r="B36" s="1489"/>
      <c r="C36" s="1489"/>
      <c r="D36" s="1489"/>
      <c r="E36" s="1489"/>
      <c r="F36" s="1489"/>
      <c r="G36" s="1489"/>
      <c r="H36" s="1489"/>
      <c r="I36" s="1489"/>
    </row>
    <row r="37" spans="1:9" s="25" customFormat="1" x14ac:dyDescent="0.5">
      <c r="A37" s="1489"/>
      <c r="B37" s="1489"/>
      <c r="C37" s="1489"/>
      <c r="D37" s="1489"/>
      <c r="E37" s="1489"/>
      <c r="F37" s="1489"/>
      <c r="G37" s="1489"/>
      <c r="H37" s="1489"/>
      <c r="I37" s="1489"/>
    </row>
    <row r="38" spans="1:9" s="25" customFormat="1" x14ac:dyDescent="0.5">
      <c r="A38" s="1489"/>
      <c r="B38" s="1489"/>
      <c r="C38" s="1489"/>
      <c r="D38" s="1489"/>
      <c r="E38" s="1489"/>
      <c r="F38" s="1489"/>
      <c r="G38" s="1489"/>
      <c r="H38" s="1489"/>
      <c r="I38" s="1489"/>
    </row>
    <row r="39" spans="1:9" s="25" customFormat="1" x14ac:dyDescent="0.5">
      <c r="A39" s="1227"/>
      <c r="B39" s="1227"/>
      <c r="C39" s="1227"/>
      <c r="D39" s="1227"/>
      <c r="E39" s="1227"/>
      <c r="F39" s="1227"/>
      <c r="G39" s="1227"/>
      <c r="H39" s="1227"/>
      <c r="I39" s="1227"/>
    </row>
    <row r="40" spans="1:9" x14ac:dyDescent="0.5">
      <c r="A40" s="20" t="s">
        <v>894</v>
      </c>
    </row>
    <row r="41" spans="1:9" x14ac:dyDescent="0.5">
      <c r="A41" s="1488" t="s">
        <v>895</v>
      </c>
      <c r="B41" s="1488"/>
      <c r="C41" s="1488"/>
      <c r="D41" s="1488"/>
      <c r="E41" s="1488"/>
      <c r="F41" s="1488"/>
      <c r="G41" s="1488"/>
      <c r="H41" s="1488"/>
      <c r="I41" s="1488"/>
    </row>
    <row r="42" spans="1:9" x14ac:dyDescent="0.5">
      <c r="A42" s="20" t="s">
        <v>786</v>
      </c>
    </row>
    <row r="43" spans="1:9" x14ac:dyDescent="0.5">
      <c r="A43" s="1522" t="s">
        <v>130</v>
      </c>
      <c r="B43" s="1523"/>
      <c r="C43" s="1524"/>
      <c r="D43" s="1522" t="s">
        <v>245</v>
      </c>
      <c r="E43" s="1524"/>
      <c r="F43" s="1522" t="s">
        <v>763</v>
      </c>
      <c r="G43" s="1524"/>
    </row>
    <row r="44" spans="1:9" x14ac:dyDescent="0.5">
      <c r="A44" s="1509" t="s">
        <v>1208</v>
      </c>
      <c r="B44" s="1510"/>
      <c r="C44" s="1511"/>
      <c r="D44" s="1507"/>
      <c r="E44" s="1508"/>
      <c r="F44" s="1509"/>
      <c r="G44" s="1511"/>
    </row>
    <row r="45" spans="1:9" x14ac:dyDescent="0.5">
      <c r="A45" s="1509"/>
      <c r="B45" s="1510"/>
      <c r="C45" s="1511"/>
      <c r="D45" s="1507"/>
      <c r="E45" s="1508"/>
      <c r="F45" s="1509"/>
      <c r="G45" s="1511"/>
    </row>
    <row r="46" spans="1:9" x14ac:dyDescent="0.5">
      <c r="A46" s="1509"/>
      <c r="B46" s="1510"/>
      <c r="C46" s="1511"/>
      <c r="D46" s="1507"/>
      <c r="E46" s="1508"/>
      <c r="F46" s="1509"/>
      <c r="G46" s="1511"/>
    </row>
    <row r="47" spans="1:9" x14ac:dyDescent="0.5">
      <c r="A47" s="1509"/>
      <c r="B47" s="1510"/>
      <c r="C47" s="1511"/>
      <c r="D47" s="1507"/>
      <c r="E47" s="1508"/>
      <c r="F47" s="1509"/>
      <c r="G47" s="1511"/>
    </row>
    <row r="48" spans="1:9" x14ac:dyDescent="0.5">
      <c r="A48" s="1509"/>
      <c r="B48" s="1510"/>
      <c r="C48" s="1511"/>
      <c r="D48" s="1507"/>
      <c r="E48" s="1508"/>
      <c r="F48" s="1509"/>
      <c r="G48" s="1511"/>
    </row>
    <row r="49" spans="1:7" x14ac:dyDescent="0.5">
      <c r="A49" s="1509"/>
      <c r="B49" s="1510"/>
      <c r="C49" s="1511"/>
      <c r="D49" s="1507"/>
      <c r="E49" s="1508"/>
      <c r="F49" s="1509"/>
      <c r="G49" s="1511"/>
    </row>
    <row r="50" spans="1:7" x14ac:dyDescent="0.5">
      <c r="A50" s="1509"/>
      <c r="B50" s="1510"/>
      <c r="C50" s="1511"/>
      <c r="D50" s="1507"/>
      <c r="E50" s="1508"/>
      <c r="F50" s="1509"/>
      <c r="G50" s="1511"/>
    </row>
    <row r="51" spans="1:7" x14ac:dyDescent="0.5">
      <c r="F51" s="27"/>
      <c r="G51" s="27"/>
    </row>
  </sheetData>
  <customSheetViews>
    <customSheetView guid="{3A2A3983-1836-447A-BB85-852FF2BFBCA6}" showPageBreaks="1" fitToPage="1" view="pageLayout" topLeftCell="A12">
      <selection activeCell="H46" sqref="H46"/>
      <pageMargins left="1.21" right="0.25" top="1" bottom="1" header="0.5" footer="0.5"/>
      <pageSetup scale="80" orientation="portrait" r:id="rId1"/>
      <headerFooter alignWithMargins="0">
        <oddHeader>&amp;R&amp;"Times New Roman,Regular"&amp;A</oddHeader>
        <oddFooter>&amp;C&amp;"Times New Roman,Regular"&amp;8 9/17/15&amp;R&amp;"Times New Roman,Regular"Page 23</oddFooter>
      </headerFooter>
    </customSheetView>
  </customSheetViews>
  <mergeCells count="33">
    <mergeCell ref="D43:E43"/>
    <mergeCell ref="F43:G43"/>
    <mergeCell ref="F48:G48"/>
    <mergeCell ref="F49:G49"/>
    <mergeCell ref="A46:C46"/>
    <mergeCell ref="D46:E46"/>
    <mergeCell ref="F46:G46"/>
    <mergeCell ref="F50:G50"/>
    <mergeCell ref="A50:C50"/>
    <mergeCell ref="D50:E50"/>
    <mergeCell ref="A47:C47"/>
    <mergeCell ref="D47:E47"/>
    <mergeCell ref="A48:C48"/>
    <mergeCell ref="A49:C49"/>
    <mergeCell ref="D49:E49"/>
    <mergeCell ref="D48:E48"/>
    <mergeCell ref="F47:G47"/>
    <mergeCell ref="A1:I1"/>
    <mergeCell ref="A2:I2"/>
    <mergeCell ref="A44:C44"/>
    <mergeCell ref="D44:E44"/>
    <mergeCell ref="A45:C45"/>
    <mergeCell ref="A3:I3"/>
    <mergeCell ref="F44:G44"/>
    <mergeCell ref="D45:E45"/>
    <mergeCell ref="F45:G45"/>
    <mergeCell ref="A4:I4"/>
    <mergeCell ref="E9:F9"/>
    <mergeCell ref="A36:I36"/>
    <mergeCell ref="A37:I37"/>
    <mergeCell ref="A38:I38"/>
    <mergeCell ref="A41:I41"/>
    <mergeCell ref="A43:C43"/>
  </mergeCells>
  <phoneticPr fontId="6" type="noConversion"/>
  <pageMargins left="1.21" right="0.25" top="1" bottom="1" header="0.5" footer="0.5"/>
  <pageSetup scale="79" orientation="portrait" r:id="rId2"/>
  <headerFooter alignWithMargins="0">
    <oddHeader>&amp;R&amp;"Times New Roman,Regular"&amp;A</oddHeader>
    <oddFooter>&amp;C&amp;"Times New Roman,Regular"&amp;8 9/17/15&amp;R&amp;"Times New Roman,Regular"Page 23</oddFooter>
  </headerFooter>
  <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I49"/>
  <sheetViews>
    <sheetView view="pageLayout" topLeftCell="A13" zoomScaleNormal="100" workbookViewId="0">
      <selection activeCell="E27" sqref="E27"/>
    </sheetView>
  </sheetViews>
  <sheetFormatPr defaultColWidth="9.109375" defaultRowHeight="15.9" x14ac:dyDescent="0.5"/>
  <cols>
    <col min="1" max="1" width="10.609375" style="20" customWidth="1"/>
    <col min="2" max="2" width="3.71875" style="20" customWidth="1"/>
    <col min="3" max="3" width="18.71875" style="20" customWidth="1"/>
    <col min="4" max="4" width="3.71875" style="20" customWidth="1"/>
    <col min="5" max="5" width="18.27734375" style="20" customWidth="1"/>
    <col min="6" max="6" width="11.609375" style="20" customWidth="1"/>
    <col min="7" max="7" width="6" style="20" customWidth="1"/>
    <col min="8" max="8" width="7.38671875" style="20" customWidth="1"/>
    <col min="9" max="9" width="16.109375" style="20" customWidth="1"/>
    <col min="10" max="10" width="24.88671875" style="20" customWidth="1"/>
    <col min="11" max="11" width="17.88671875" style="20" customWidth="1"/>
    <col min="12" max="12" width="10" style="20" customWidth="1"/>
    <col min="13" max="16384" width="9.109375" style="20"/>
  </cols>
  <sheetData>
    <row r="1" spans="1:9" x14ac:dyDescent="0.5">
      <c r="A1" s="1537" t="s">
        <v>1160</v>
      </c>
      <c r="B1" s="1538"/>
      <c r="C1" s="1538"/>
      <c r="D1" s="1538"/>
      <c r="E1" s="1538"/>
      <c r="F1" s="1538"/>
      <c r="G1" s="1538"/>
      <c r="H1" s="1538"/>
      <c r="I1" s="1539"/>
    </row>
    <row r="2" spans="1:9" x14ac:dyDescent="0.5">
      <c r="A2" s="1347" t="s">
        <v>440</v>
      </c>
      <c r="B2" s="1348"/>
      <c r="C2" s="1348"/>
      <c r="D2" s="1348"/>
      <c r="E2" s="1348"/>
      <c r="F2" s="1348"/>
      <c r="G2" s="1348"/>
      <c r="H2" s="1348"/>
      <c r="I2" s="1497"/>
    </row>
    <row r="3" spans="1:9" ht="17.25" customHeight="1" x14ac:dyDescent="0.5">
      <c r="A3" s="1495" t="s">
        <v>739</v>
      </c>
      <c r="B3" s="1372"/>
      <c r="C3" s="1372"/>
      <c r="D3" s="1372"/>
      <c r="E3" s="1372"/>
      <c r="F3" s="1372"/>
      <c r="G3" s="1372"/>
      <c r="H3" s="1372"/>
      <c r="I3" s="1496"/>
    </row>
    <row r="4" spans="1:9" ht="18" customHeight="1" x14ac:dyDescent="0.5">
      <c r="A4" s="1528" t="s">
        <v>1069</v>
      </c>
      <c r="B4" s="1521"/>
      <c r="C4" s="1521"/>
      <c r="D4" s="1521"/>
      <c r="E4" s="1521"/>
      <c r="F4" s="1521"/>
      <c r="G4" s="1521"/>
      <c r="H4" s="1521"/>
      <c r="I4" s="1529"/>
    </row>
    <row r="5" spans="1:9" ht="16.2" x14ac:dyDescent="0.55000000000000004">
      <c r="A5" s="41"/>
      <c r="B5" s="41"/>
      <c r="C5" s="1542"/>
      <c r="D5" s="1542"/>
      <c r="E5" s="1542"/>
      <c r="F5" s="1542"/>
      <c r="G5" s="1542"/>
      <c r="H5" s="1542"/>
      <c r="I5" s="40"/>
    </row>
    <row r="6" spans="1:9" x14ac:dyDescent="0.5">
      <c r="A6" s="20" t="s">
        <v>649</v>
      </c>
    </row>
    <row r="7" spans="1:9" x14ac:dyDescent="0.5">
      <c r="A7" s="20" t="s">
        <v>648</v>
      </c>
    </row>
    <row r="9" spans="1:9" s="29" customFormat="1" x14ac:dyDescent="0.5">
      <c r="A9" s="33" t="s">
        <v>242</v>
      </c>
      <c r="B9" s="34"/>
      <c r="C9" s="33" t="s">
        <v>243</v>
      </c>
      <c r="D9" s="34"/>
      <c r="E9" s="1483" t="s">
        <v>200</v>
      </c>
      <c r="F9" s="1483"/>
    </row>
    <row r="11" spans="1:9" x14ac:dyDescent="0.5">
      <c r="A11" s="26" t="s">
        <v>1000</v>
      </c>
      <c r="B11" s="27"/>
      <c r="C11" s="29">
        <v>682</v>
      </c>
      <c r="D11" s="29"/>
      <c r="E11" s="20" t="s">
        <v>277</v>
      </c>
    </row>
    <row r="13" spans="1:9" x14ac:dyDescent="0.5">
      <c r="A13" s="28" t="s">
        <v>789</v>
      </c>
      <c r="B13" s="28"/>
    </row>
    <row r="15" spans="1:9" x14ac:dyDescent="0.5">
      <c r="A15" s="20" t="s">
        <v>752</v>
      </c>
    </row>
    <row r="16" spans="1:9" x14ac:dyDescent="0.5">
      <c r="A16" s="20" t="s">
        <v>278</v>
      </c>
    </row>
    <row r="17" spans="1:7" x14ac:dyDescent="0.5">
      <c r="A17" s="20" t="s">
        <v>753</v>
      </c>
    </row>
    <row r="18" spans="1:7" x14ac:dyDescent="0.5">
      <c r="A18" s="20" t="s">
        <v>754</v>
      </c>
    </row>
    <row r="19" spans="1:7" x14ac:dyDescent="0.5">
      <c r="A19" s="20" t="s">
        <v>279</v>
      </c>
      <c r="B19" s="32"/>
    </row>
    <row r="20" spans="1:7" x14ac:dyDescent="0.5">
      <c r="B20" s="32"/>
    </row>
    <row r="21" spans="1:7" x14ac:dyDescent="0.5">
      <c r="A21" s="20" t="s">
        <v>128</v>
      </c>
      <c r="C21" s="20" t="s">
        <v>142</v>
      </c>
      <c r="E21" s="30" t="s">
        <v>245</v>
      </c>
    </row>
    <row r="23" spans="1:7" ht="16.2" thickBot="1" x14ac:dyDescent="0.55000000000000004">
      <c r="C23" s="121">
        <v>2014</v>
      </c>
      <c r="D23" s="31" t="s">
        <v>196</v>
      </c>
      <c r="E23" s="112">
        <v>0</v>
      </c>
    </row>
    <row r="24" spans="1:7" x14ac:dyDescent="0.5">
      <c r="C24" s="25"/>
      <c r="D24" s="25"/>
      <c r="E24" s="81"/>
    </row>
    <row r="25" spans="1:7" ht="16.2" thickBot="1" x14ac:dyDescent="0.55000000000000004">
      <c r="C25" s="121">
        <v>2015</v>
      </c>
      <c r="D25" s="31" t="s">
        <v>196</v>
      </c>
      <c r="E25" s="112">
        <v>0</v>
      </c>
    </row>
    <row r="26" spans="1:7" x14ac:dyDescent="0.5">
      <c r="E26" s="82"/>
    </row>
    <row r="27" spans="1:7" ht="16.2" thickBot="1" x14ac:dyDescent="0.55000000000000004">
      <c r="A27" s="20" t="s">
        <v>1108</v>
      </c>
      <c r="C27" s="121">
        <v>2016</v>
      </c>
      <c r="D27" s="31" t="s">
        <v>196</v>
      </c>
      <c r="E27" s="112">
        <v>0</v>
      </c>
    </row>
    <row r="28" spans="1:7" x14ac:dyDescent="0.5">
      <c r="E28" s="82"/>
    </row>
    <row r="29" spans="1:7" ht="16.2" thickBot="1" x14ac:dyDescent="0.55000000000000004">
      <c r="A29" s="20" t="s">
        <v>1007</v>
      </c>
      <c r="D29" s="31" t="s">
        <v>196</v>
      </c>
      <c r="E29" s="112">
        <v>0</v>
      </c>
      <c r="G29" s="32" t="s">
        <v>1024</v>
      </c>
    </row>
    <row r="30" spans="1:7" x14ac:dyDescent="0.5">
      <c r="E30" s="82"/>
      <c r="G30" s="32"/>
    </row>
    <row r="31" spans="1:7" ht="16.2" thickBot="1" x14ac:dyDescent="0.55000000000000004">
      <c r="A31" s="20" t="s">
        <v>1009</v>
      </c>
      <c r="D31" s="31" t="s">
        <v>196</v>
      </c>
      <c r="E31" s="1339">
        <f>E27+E29</f>
        <v>0</v>
      </c>
      <c r="G31" s="32" t="s">
        <v>1025</v>
      </c>
    </row>
    <row r="34" spans="1:9" x14ac:dyDescent="0.5">
      <c r="A34" s="20" t="s">
        <v>411</v>
      </c>
    </row>
    <row r="35" spans="1:9" s="25" customFormat="1" x14ac:dyDescent="0.5">
      <c r="A35" s="1489"/>
      <c r="B35" s="1489"/>
      <c r="C35" s="1489"/>
      <c r="D35" s="1489"/>
      <c r="E35" s="1489"/>
      <c r="F35" s="1489"/>
      <c r="G35" s="1489"/>
      <c r="H35" s="1489"/>
      <c r="I35" s="1489"/>
    </row>
    <row r="36" spans="1:9" s="25" customFormat="1" x14ac:dyDescent="0.5">
      <c r="A36" s="1489"/>
      <c r="B36" s="1489"/>
      <c r="C36" s="1489"/>
      <c r="D36" s="1489"/>
      <c r="E36" s="1489"/>
      <c r="F36" s="1489"/>
      <c r="G36" s="1489"/>
      <c r="H36" s="1489"/>
      <c r="I36" s="1489"/>
    </row>
    <row r="37" spans="1:9" s="25" customFormat="1" x14ac:dyDescent="0.5">
      <c r="A37" s="1489"/>
      <c r="B37" s="1489"/>
      <c r="C37" s="1489"/>
      <c r="D37" s="1489"/>
      <c r="E37" s="1489"/>
      <c r="F37" s="1489"/>
      <c r="G37" s="1489"/>
      <c r="H37" s="1489"/>
      <c r="I37" s="1489"/>
    </row>
    <row r="39" spans="1:9" x14ac:dyDescent="0.5">
      <c r="A39" s="20" t="s">
        <v>897</v>
      </c>
    </row>
    <row r="40" spans="1:9" x14ac:dyDescent="0.5">
      <c r="A40" s="1488" t="s">
        <v>899</v>
      </c>
      <c r="B40" s="1488"/>
      <c r="C40" s="1488"/>
      <c r="D40" s="1488"/>
      <c r="E40" s="1488"/>
      <c r="F40" s="1488"/>
      <c r="G40" s="1488"/>
      <c r="H40" s="1488"/>
      <c r="I40" s="1488"/>
    </row>
    <row r="41" spans="1:9" x14ac:dyDescent="0.5">
      <c r="A41" s="20" t="s">
        <v>788</v>
      </c>
    </row>
    <row r="42" spans="1:9" x14ac:dyDescent="0.5">
      <c r="A42" s="1522" t="s">
        <v>130</v>
      </c>
      <c r="B42" s="1523"/>
      <c r="C42" s="1524"/>
      <c r="D42" s="1522" t="s">
        <v>245</v>
      </c>
      <c r="E42" s="1524"/>
      <c r="F42" s="1522" t="s">
        <v>763</v>
      </c>
      <c r="G42" s="1524"/>
    </row>
    <row r="43" spans="1:9" x14ac:dyDescent="0.5">
      <c r="A43" s="1509" t="s">
        <v>1211</v>
      </c>
      <c r="B43" s="1510"/>
      <c r="C43" s="1511"/>
      <c r="D43" s="1507">
        <v>877</v>
      </c>
      <c r="E43" s="1508"/>
      <c r="F43" s="1509" t="s">
        <v>1210</v>
      </c>
      <c r="G43" s="1511"/>
    </row>
    <row r="44" spans="1:9" x14ac:dyDescent="0.5">
      <c r="A44" s="1509" t="s">
        <v>1212</v>
      </c>
      <c r="B44" s="1510"/>
      <c r="C44" s="1511"/>
      <c r="D44" s="1507">
        <v>3707</v>
      </c>
      <c r="E44" s="1508"/>
      <c r="F44" s="1509" t="s">
        <v>1210</v>
      </c>
      <c r="G44" s="1511"/>
    </row>
    <row r="45" spans="1:9" x14ac:dyDescent="0.5">
      <c r="A45" s="1509"/>
      <c r="B45" s="1510"/>
      <c r="C45" s="1511"/>
      <c r="D45" s="1507" t="s">
        <v>128</v>
      </c>
      <c r="E45" s="1508"/>
      <c r="F45" s="1509"/>
      <c r="G45" s="1511"/>
    </row>
    <row r="46" spans="1:9" x14ac:dyDescent="0.5">
      <c r="A46" s="1509"/>
      <c r="B46" s="1510"/>
      <c r="C46" s="1511"/>
      <c r="D46" s="1507"/>
      <c r="E46" s="1508"/>
      <c r="F46" s="1509"/>
      <c r="G46" s="1511"/>
    </row>
    <row r="47" spans="1:9" x14ac:dyDescent="0.5">
      <c r="A47" s="1509"/>
      <c r="B47" s="1510"/>
      <c r="C47" s="1511"/>
      <c r="D47" s="1507"/>
      <c r="E47" s="1508"/>
      <c r="F47" s="1509"/>
      <c r="G47" s="1511"/>
    </row>
    <row r="48" spans="1:9" x14ac:dyDescent="0.5">
      <c r="A48" s="1509"/>
      <c r="B48" s="1510"/>
      <c r="C48" s="1511"/>
      <c r="D48" s="1507"/>
      <c r="E48" s="1508"/>
      <c r="F48" s="1509"/>
      <c r="G48" s="1511"/>
    </row>
    <row r="49" spans="1:7" x14ac:dyDescent="0.5">
      <c r="A49" s="1509"/>
      <c r="B49" s="1510"/>
      <c r="C49" s="1511"/>
      <c r="D49" s="1507"/>
      <c r="E49" s="1508"/>
      <c r="F49" s="1509"/>
      <c r="G49" s="1511"/>
    </row>
  </sheetData>
  <customSheetViews>
    <customSheetView guid="{3A2A3983-1836-447A-BB85-852FF2BFBCA6}" showPageBreaks="1" fitToPage="1" view="pageLayout" topLeftCell="A26">
      <selection activeCell="H45" sqref="H45"/>
      <pageMargins left="1.29" right="0.75" top="1" bottom="1" header="0.5" footer="0.5"/>
      <pageSetup scale="82" orientation="portrait" r:id="rId1"/>
      <headerFooter alignWithMargins="0">
        <oddHeader>&amp;R&amp;"Times New Roman,Regular"&amp;A</oddHeader>
        <oddFooter>&amp;C&amp;"Times New Roman,Regular"&amp;8 9/17/15&amp;R&amp;"Times New Roman,Regular"Page 24</oddFooter>
      </headerFooter>
    </customSheetView>
  </customSheetViews>
  <mergeCells count="34">
    <mergeCell ref="A1:I1"/>
    <mergeCell ref="A2:I2"/>
    <mergeCell ref="A43:C43"/>
    <mergeCell ref="D43:E43"/>
    <mergeCell ref="A44:C44"/>
    <mergeCell ref="D44:E44"/>
    <mergeCell ref="A3:I3"/>
    <mergeCell ref="A40:I40"/>
    <mergeCell ref="F43:G43"/>
    <mergeCell ref="C5:H5"/>
    <mergeCell ref="E9:F9"/>
    <mergeCell ref="A42:C42"/>
    <mergeCell ref="D42:E42"/>
    <mergeCell ref="A4:I4"/>
    <mergeCell ref="F44:G44"/>
    <mergeCell ref="A35:I35"/>
    <mergeCell ref="A36:I36"/>
    <mergeCell ref="A37:I37"/>
    <mergeCell ref="A47:C47"/>
    <mergeCell ref="A46:C46"/>
    <mergeCell ref="D46:E46"/>
    <mergeCell ref="F42:G42"/>
    <mergeCell ref="D47:E47"/>
    <mergeCell ref="A45:C45"/>
    <mergeCell ref="D45:E45"/>
    <mergeCell ref="F49:G49"/>
    <mergeCell ref="F48:G48"/>
    <mergeCell ref="A49:C49"/>
    <mergeCell ref="D49:E49"/>
    <mergeCell ref="F45:G45"/>
    <mergeCell ref="F46:G46"/>
    <mergeCell ref="F47:G47"/>
    <mergeCell ref="A48:C48"/>
    <mergeCell ref="D48:E48"/>
  </mergeCells>
  <phoneticPr fontId="6" type="noConversion"/>
  <pageMargins left="1.29" right="0.75" top="1" bottom="1" header="0.5" footer="0.5"/>
  <pageSetup scale="81" orientation="portrait" r:id="rId2"/>
  <headerFooter alignWithMargins="0">
    <oddHeader>&amp;R&amp;"Times New Roman,Regular"&amp;A</oddHeader>
    <oddFooter>&amp;C&amp;"Times New Roman,Regular"&amp;8 9/17/15&amp;R&amp;"Times New Roman,Regular"Page 24</oddFooter>
  </headerFooter>
  <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J45"/>
  <sheetViews>
    <sheetView view="pageLayout" zoomScaleNormal="100" workbookViewId="0">
      <selection activeCell="D35" sqref="D35"/>
    </sheetView>
  </sheetViews>
  <sheetFormatPr defaultColWidth="9.109375" defaultRowHeight="15.9" x14ac:dyDescent="0.5"/>
  <cols>
    <col min="1" max="1" width="10.609375" style="20" customWidth="1"/>
    <col min="2" max="2" width="3.71875" style="20" customWidth="1"/>
    <col min="3" max="3" width="19.38671875" style="20" customWidth="1"/>
    <col min="4" max="4" width="3.71875" style="20" customWidth="1"/>
    <col min="5" max="5" width="17.609375" style="20" customWidth="1"/>
    <col min="6" max="6" width="1.88671875" style="20" customWidth="1"/>
    <col min="7" max="7" width="18.71875" style="20" customWidth="1"/>
    <col min="8" max="8" width="3" style="20" customWidth="1"/>
    <col min="9" max="9" width="28.71875" style="20" customWidth="1"/>
    <col min="10" max="10" width="15.609375" style="20" customWidth="1"/>
    <col min="11" max="11" width="20.109375" style="20" customWidth="1"/>
    <col min="12" max="12" width="0" style="20" hidden="1" customWidth="1"/>
    <col min="13" max="13" width="17.71875" style="20" customWidth="1"/>
    <col min="14" max="14" width="15.38671875" style="20" customWidth="1"/>
    <col min="15" max="15" width="12.27734375" style="20" customWidth="1"/>
    <col min="16" max="16384" width="9.109375" style="20"/>
  </cols>
  <sheetData>
    <row r="1" spans="1:10" x14ac:dyDescent="0.5">
      <c r="A1" s="1537" t="s">
        <v>1161</v>
      </c>
      <c r="B1" s="1538"/>
      <c r="C1" s="1538"/>
      <c r="D1" s="1538"/>
      <c r="E1" s="1538"/>
      <c r="F1" s="1538"/>
      <c r="G1" s="1538"/>
      <c r="H1" s="1538"/>
      <c r="I1" s="1539"/>
    </row>
    <row r="2" spans="1:10" x14ac:dyDescent="0.5">
      <c r="A2" s="1347" t="s">
        <v>440</v>
      </c>
      <c r="B2" s="1348"/>
      <c r="C2" s="1348"/>
      <c r="D2" s="1348"/>
      <c r="E2" s="1348"/>
      <c r="F2" s="1348"/>
      <c r="G2" s="1348"/>
      <c r="H2" s="1348"/>
      <c r="I2" s="1497"/>
    </row>
    <row r="3" spans="1:10" ht="19.5" customHeight="1" x14ac:dyDescent="0.5">
      <c r="A3" s="1486" t="s">
        <v>740</v>
      </c>
      <c r="B3" s="1487"/>
      <c r="C3" s="1487"/>
      <c r="D3" s="1487"/>
      <c r="E3" s="1487"/>
      <c r="F3" s="1487"/>
      <c r="G3" s="1487"/>
      <c r="H3" s="1487"/>
      <c r="I3" s="1499"/>
    </row>
    <row r="4" spans="1:10" ht="18" customHeight="1" x14ac:dyDescent="0.5">
      <c r="A4" s="1528" t="s">
        <v>1069</v>
      </c>
      <c r="B4" s="1521"/>
      <c r="C4" s="1521"/>
      <c r="D4" s="1521"/>
      <c r="E4" s="1521"/>
      <c r="F4" s="1521"/>
      <c r="G4" s="1521"/>
      <c r="H4" s="1521"/>
      <c r="I4" s="1529"/>
    </row>
    <row r="5" spans="1:10" x14ac:dyDescent="0.5">
      <c r="A5" s="20" t="s">
        <v>649</v>
      </c>
      <c r="B5" s="115"/>
      <c r="C5" s="115"/>
      <c r="D5" s="115"/>
      <c r="E5" s="115"/>
      <c r="F5" s="115"/>
      <c r="G5" s="115"/>
      <c r="H5" s="115"/>
      <c r="I5" s="115"/>
    </row>
    <row r="6" spans="1:10" x14ac:dyDescent="0.5">
      <c r="A6" s="20" t="s">
        <v>648</v>
      </c>
      <c r="B6" s="115"/>
      <c r="C6" s="115"/>
      <c r="D6" s="115"/>
      <c r="E6" s="115"/>
      <c r="F6" s="115"/>
      <c r="G6" s="115"/>
      <c r="H6" s="115"/>
      <c r="I6" s="115"/>
    </row>
    <row r="7" spans="1:10" x14ac:dyDescent="0.5">
      <c r="A7" s="115"/>
      <c r="B7" s="115"/>
      <c r="C7" s="115"/>
      <c r="D7" s="115"/>
      <c r="E7" s="115"/>
      <c r="F7" s="115"/>
      <c r="G7" s="115"/>
      <c r="H7" s="115"/>
      <c r="I7" s="115"/>
    </row>
    <row r="8" spans="1:10" s="29" customFormat="1" ht="16.2" x14ac:dyDescent="0.55000000000000004">
      <c r="A8" s="131" t="s">
        <v>242</v>
      </c>
      <c r="B8" s="129"/>
      <c r="C8" s="131" t="s">
        <v>243</v>
      </c>
      <c r="D8" s="129"/>
      <c r="E8" s="131" t="s">
        <v>200</v>
      </c>
      <c r="F8" s="129"/>
      <c r="G8" s="132"/>
      <c r="H8" s="129"/>
      <c r="I8" s="129"/>
      <c r="J8" s="34"/>
    </row>
    <row r="9" spans="1:10" ht="10.15" customHeight="1" x14ac:dyDescent="0.5">
      <c r="A9" s="115"/>
      <c r="B9" s="115"/>
      <c r="C9" s="115"/>
      <c r="D9" s="115"/>
      <c r="E9" s="115"/>
      <c r="F9" s="115"/>
      <c r="G9" s="115"/>
      <c r="H9" s="115"/>
      <c r="I9" s="115"/>
    </row>
    <row r="10" spans="1:10" x14ac:dyDescent="0.5">
      <c r="A10" s="124" t="s">
        <v>272</v>
      </c>
      <c r="B10" s="125"/>
      <c r="C10" s="126">
        <v>684</v>
      </c>
      <c r="D10" s="126"/>
      <c r="E10" s="115" t="s">
        <v>106</v>
      </c>
      <c r="F10" s="115"/>
      <c r="G10" s="115"/>
      <c r="H10" s="115"/>
      <c r="I10" s="115"/>
    </row>
    <row r="11" spans="1:10" ht="9" customHeight="1" x14ac:dyDescent="0.5">
      <c r="A11" s="115"/>
      <c r="B11" s="115"/>
      <c r="C11" s="115"/>
      <c r="D11" s="115"/>
      <c r="E11" s="115"/>
      <c r="F11" s="115"/>
      <c r="G11" s="115"/>
      <c r="H11" s="115"/>
      <c r="I11" s="115"/>
    </row>
    <row r="12" spans="1:10" x14ac:dyDescent="0.5">
      <c r="A12" s="127" t="s">
        <v>106</v>
      </c>
      <c r="B12" s="127"/>
      <c r="C12" s="115"/>
      <c r="D12" s="115"/>
      <c r="E12" s="115"/>
      <c r="F12" s="115"/>
      <c r="G12" s="115"/>
      <c r="H12" s="115"/>
      <c r="I12" s="115"/>
    </row>
    <row r="13" spans="1:10" x14ac:dyDescent="0.5">
      <c r="A13" s="20" t="s">
        <v>1026</v>
      </c>
    </row>
    <row r="14" spans="1:10" x14ac:dyDescent="0.5">
      <c r="A14" s="20" t="s">
        <v>278</v>
      </c>
    </row>
    <row r="15" spans="1:10" x14ac:dyDescent="0.5">
      <c r="A15" s="20" t="s">
        <v>753</v>
      </c>
    </row>
    <row r="16" spans="1:10" x14ac:dyDescent="0.5">
      <c r="A16" s="20" t="s">
        <v>754</v>
      </c>
    </row>
    <row r="17" spans="1:10" x14ac:dyDescent="0.5">
      <c r="A17" s="20" t="s">
        <v>279</v>
      </c>
      <c r="B17" s="32"/>
    </row>
    <row r="18" spans="1:10" x14ac:dyDescent="0.5">
      <c r="B18" s="32"/>
    </row>
    <row r="19" spans="1:10" x14ac:dyDescent="0.5">
      <c r="C19" s="20" t="s">
        <v>142</v>
      </c>
      <c r="E19" s="30" t="s">
        <v>245</v>
      </c>
    </row>
    <row r="21" spans="1:10" ht="16.2" thickBot="1" x14ac:dyDescent="0.55000000000000004">
      <c r="C21" s="121">
        <v>2014</v>
      </c>
      <c r="D21" s="31" t="s">
        <v>196</v>
      </c>
      <c r="E21" s="112">
        <v>2873</v>
      </c>
    </row>
    <row r="22" spans="1:10" x14ac:dyDescent="0.5">
      <c r="C22" s="25"/>
      <c r="D22" s="25"/>
      <c r="E22" s="25"/>
    </row>
    <row r="23" spans="1:10" ht="16.2" thickBot="1" x14ac:dyDescent="0.55000000000000004">
      <c r="C23" s="121">
        <v>2015</v>
      </c>
      <c r="D23" s="31" t="s">
        <v>196</v>
      </c>
      <c r="E23" s="112">
        <v>3855</v>
      </c>
    </row>
    <row r="25" spans="1:10" ht="16.2" thickBot="1" x14ac:dyDescent="0.55000000000000004">
      <c r="A25" s="20" t="s">
        <v>1107</v>
      </c>
      <c r="C25" s="121">
        <v>2016</v>
      </c>
      <c r="D25" s="31" t="s">
        <v>196</v>
      </c>
      <c r="E25" s="112">
        <v>8990</v>
      </c>
    </row>
    <row r="27" spans="1:10" ht="16.2" thickBot="1" x14ac:dyDescent="0.55000000000000004">
      <c r="A27" s="20" t="s">
        <v>1007</v>
      </c>
      <c r="D27" s="31" t="s">
        <v>196</v>
      </c>
      <c r="E27" s="112">
        <v>0</v>
      </c>
      <c r="G27" s="32" t="s">
        <v>1027</v>
      </c>
    </row>
    <row r="28" spans="1:10" x14ac:dyDescent="0.5">
      <c r="G28" s="32"/>
      <c r="J28" s="25"/>
    </row>
    <row r="29" spans="1:10" ht="16.2" thickBot="1" x14ac:dyDescent="0.55000000000000004">
      <c r="A29" s="20" t="s">
        <v>1009</v>
      </c>
      <c r="D29" s="31" t="s">
        <v>196</v>
      </c>
      <c r="E29" s="112">
        <f>E25+E27</f>
        <v>8990</v>
      </c>
      <c r="G29" s="32" t="s">
        <v>1028</v>
      </c>
      <c r="J29" s="25"/>
    </row>
    <row r="30" spans="1:10" x14ac:dyDescent="0.5">
      <c r="D30" s="31"/>
      <c r="E30" s="81"/>
      <c r="G30" s="32"/>
      <c r="J30" s="25"/>
    </row>
    <row r="31" spans="1:10" x14ac:dyDescent="0.5">
      <c r="A31" s="128" t="s">
        <v>1029</v>
      </c>
    </row>
    <row r="32" spans="1:10" ht="16.2" thickBot="1" x14ac:dyDescent="0.55000000000000004">
      <c r="A32" s="133">
        <v>2016</v>
      </c>
      <c r="B32" s="130" t="s">
        <v>196</v>
      </c>
      <c r="C32" s="134">
        <v>1729</v>
      </c>
      <c r="D32" s="122" t="s">
        <v>128</v>
      </c>
      <c r="E32" s="135" t="s">
        <v>1233</v>
      </c>
      <c r="F32" s="122"/>
      <c r="G32" s="135" t="s">
        <v>1223</v>
      </c>
      <c r="H32" s="122"/>
      <c r="I32" s="135" t="s">
        <v>1232</v>
      </c>
    </row>
    <row r="33" spans="1:9" s="29" customFormat="1" x14ac:dyDescent="0.5">
      <c r="A33" s="129" t="s">
        <v>142</v>
      </c>
      <c r="B33" s="129"/>
      <c r="C33" s="129" t="s">
        <v>282</v>
      </c>
      <c r="D33" s="129"/>
      <c r="E33" s="126" t="s">
        <v>283</v>
      </c>
      <c r="F33" s="129"/>
      <c r="G33" s="129" t="s">
        <v>284</v>
      </c>
      <c r="H33" s="129"/>
      <c r="I33" s="126" t="s">
        <v>285</v>
      </c>
    </row>
    <row r="34" spans="1:9" x14ac:dyDescent="0.5">
      <c r="A34" s="129"/>
      <c r="B34" s="129"/>
      <c r="C34" s="122"/>
      <c r="D34" s="122"/>
      <c r="E34" s="115"/>
      <c r="F34" s="122"/>
      <c r="G34" s="129"/>
      <c r="H34" s="122"/>
      <c r="I34" s="115"/>
    </row>
    <row r="35" spans="1:9" ht="16.2" thickBot="1" x14ac:dyDescent="0.55000000000000004">
      <c r="A35" s="133">
        <v>2016</v>
      </c>
      <c r="B35" s="130" t="s">
        <v>196</v>
      </c>
      <c r="C35" s="134">
        <v>2690</v>
      </c>
      <c r="D35" s="122" t="s">
        <v>128</v>
      </c>
      <c r="E35" s="135" t="s">
        <v>1233</v>
      </c>
      <c r="F35" s="122"/>
      <c r="G35" s="135" t="s">
        <v>1222</v>
      </c>
      <c r="H35" s="122"/>
      <c r="I35" s="135" t="s">
        <v>1232</v>
      </c>
    </row>
    <row r="36" spans="1:9" s="29" customFormat="1" x14ac:dyDescent="0.5">
      <c r="A36" s="129" t="s">
        <v>142</v>
      </c>
      <c r="B36" s="129"/>
      <c r="C36" s="129" t="s">
        <v>282</v>
      </c>
      <c r="D36" s="129"/>
      <c r="E36" s="126" t="s">
        <v>283</v>
      </c>
      <c r="F36" s="129"/>
      <c r="G36" s="129" t="s">
        <v>284</v>
      </c>
      <c r="H36" s="129"/>
      <c r="I36" s="126" t="s">
        <v>285</v>
      </c>
    </row>
    <row r="37" spans="1:9" x14ac:dyDescent="0.5">
      <c r="A37" s="129"/>
      <c r="B37" s="129"/>
      <c r="C37" s="122"/>
      <c r="D37" s="122"/>
      <c r="E37" s="115" t="s">
        <v>128</v>
      </c>
      <c r="F37" s="122"/>
      <c r="G37" s="129"/>
      <c r="H37" s="122"/>
      <c r="I37" s="115"/>
    </row>
    <row r="38" spans="1:9" ht="16.2" thickBot="1" x14ac:dyDescent="0.55000000000000004">
      <c r="A38" s="133">
        <v>2016</v>
      </c>
      <c r="B38" s="130" t="s">
        <v>196</v>
      </c>
      <c r="C38" s="134">
        <v>6300</v>
      </c>
      <c r="D38" s="122" t="s">
        <v>128</v>
      </c>
      <c r="E38" s="135" t="s">
        <v>1233</v>
      </c>
      <c r="F38" s="122"/>
      <c r="G38" s="135" t="s">
        <v>1231</v>
      </c>
      <c r="H38" s="122"/>
      <c r="I38" s="135" t="s">
        <v>1232</v>
      </c>
    </row>
    <row r="39" spans="1:9" s="29" customFormat="1" x14ac:dyDescent="0.5">
      <c r="A39" s="129" t="s">
        <v>142</v>
      </c>
      <c r="B39" s="129"/>
      <c r="C39" s="129" t="s">
        <v>282</v>
      </c>
      <c r="D39" s="129"/>
      <c r="E39" s="126" t="s">
        <v>283</v>
      </c>
      <c r="F39" s="129"/>
      <c r="G39" s="129" t="s">
        <v>284</v>
      </c>
      <c r="H39" s="129"/>
      <c r="I39" s="126" t="s">
        <v>285</v>
      </c>
    </row>
    <row r="40" spans="1:9" x14ac:dyDescent="0.5">
      <c r="A40" s="115"/>
      <c r="B40" s="115"/>
      <c r="C40" s="115"/>
      <c r="D40" s="115"/>
      <c r="E40" s="115"/>
      <c r="F40" s="115"/>
      <c r="G40" s="115"/>
      <c r="H40" s="115"/>
      <c r="I40" s="115"/>
    </row>
    <row r="41" spans="1:9" x14ac:dyDescent="0.5">
      <c r="A41" s="20" t="s">
        <v>411</v>
      </c>
    </row>
    <row r="43" spans="1:9" s="25" customFormat="1" x14ac:dyDescent="0.5">
      <c r="A43" s="1533"/>
      <c r="B43" s="1534"/>
      <c r="C43" s="1534"/>
      <c r="D43" s="1534"/>
      <c r="E43" s="1534"/>
      <c r="F43" s="1534"/>
      <c r="G43" s="1534"/>
      <c r="H43" s="1534"/>
      <c r="I43" s="1534"/>
    </row>
    <row r="44" spans="1:9" s="25" customFormat="1" x14ac:dyDescent="0.5">
      <c r="A44" s="1533"/>
      <c r="B44" s="1534"/>
      <c r="C44" s="1534"/>
      <c r="D44" s="1534"/>
      <c r="E44" s="1534"/>
      <c r="F44" s="1534"/>
      <c r="G44" s="1534"/>
      <c r="H44" s="1534"/>
      <c r="I44" s="1534"/>
    </row>
    <row r="45" spans="1:9" s="25" customFormat="1" x14ac:dyDescent="0.5">
      <c r="A45" s="1533"/>
      <c r="B45" s="1534"/>
      <c r="C45" s="1534"/>
      <c r="D45" s="1534"/>
      <c r="E45" s="1534"/>
      <c r="F45" s="1534"/>
      <c r="G45" s="1534"/>
      <c r="H45" s="1534"/>
      <c r="I45" s="1534"/>
    </row>
  </sheetData>
  <customSheetViews>
    <customSheetView guid="{3A2A3983-1836-447A-BB85-852FF2BFBCA6}" showPageBreaks="1" fitToPage="1" hiddenColumns="1" view="pageLayout" topLeftCell="A20">
      <selection activeCell="A45" sqref="A45:I45"/>
      <pageMargins left="0.4" right="0.4" top="0.8" bottom="1" header="0.5" footer="0.5"/>
      <printOptions horizontalCentered="1"/>
      <pageSetup scale="92" orientation="portrait" r:id="rId1"/>
      <headerFooter alignWithMargins="0">
        <oddHeader>&amp;R&amp;"Times New Roman,Regular"&amp;A</oddHeader>
        <oddFooter>&amp;C&amp;"Times New Roman,Regular"&amp;8 9/17/15&amp;R&amp;"Times New Roman,Regular"Page 25</oddFooter>
      </headerFooter>
    </customSheetView>
  </customSheetViews>
  <mergeCells count="7">
    <mergeCell ref="A43:I43"/>
    <mergeCell ref="A44:I44"/>
    <mergeCell ref="A45:I45"/>
    <mergeCell ref="A2:I2"/>
    <mergeCell ref="A1:I1"/>
    <mergeCell ref="A3:I3"/>
    <mergeCell ref="A4:I4"/>
  </mergeCells>
  <phoneticPr fontId="6" type="noConversion"/>
  <printOptions horizontalCentered="1"/>
  <pageMargins left="0.4" right="0.4" top="0.8" bottom="1" header="0.5" footer="0.5"/>
  <pageSetup scale="91" orientation="portrait" r:id="rId2"/>
  <headerFooter alignWithMargins="0">
    <oddHeader>&amp;R&amp;"Times New Roman,Regular"&amp;A</oddHeader>
    <oddFooter>&amp;C&amp;"Times New Roman,Regular"&amp;8 9/17/15&amp;R&amp;"Times New Roman,Regular"Page 25</oddFooter>
  </headerFooter>
  <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J54"/>
  <sheetViews>
    <sheetView view="pageLayout" topLeftCell="A17" zoomScaleNormal="100" workbookViewId="0">
      <selection activeCell="C28" sqref="C28"/>
    </sheetView>
  </sheetViews>
  <sheetFormatPr defaultColWidth="9.109375" defaultRowHeight="15.9" x14ac:dyDescent="0.5"/>
  <cols>
    <col min="1" max="1" width="10.609375" style="20" customWidth="1"/>
    <col min="2" max="2" width="3.71875" style="20" customWidth="1"/>
    <col min="3" max="3" width="18.609375" style="20" customWidth="1"/>
    <col min="4" max="4" width="2.71875" style="20" customWidth="1"/>
    <col min="5" max="5" width="17.609375" style="20" customWidth="1"/>
    <col min="6" max="6" width="11.609375" style="20" customWidth="1"/>
    <col min="7" max="7" width="6" style="20" customWidth="1"/>
    <col min="8" max="8" width="7.38671875" style="20" customWidth="1"/>
    <col min="9" max="9" width="7.27734375" style="20" customWidth="1"/>
    <col min="10" max="10" width="12.71875" style="20" customWidth="1"/>
    <col min="11" max="11" width="9.109375" style="20"/>
    <col min="12" max="12" width="20.27734375" style="20" customWidth="1"/>
    <col min="13" max="16384" width="9.109375" style="20"/>
  </cols>
  <sheetData>
    <row r="1" spans="1:10" x14ac:dyDescent="0.5">
      <c r="A1" s="1537" t="s">
        <v>1162</v>
      </c>
      <c r="B1" s="1538"/>
      <c r="C1" s="1538"/>
      <c r="D1" s="1538"/>
      <c r="E1" s="1538"/>
      <c r="F1" s="1538"/>
      <c r="G1" s="1538"/>
      <c r="H1" s="1538"/>
      <c r="I1" s="1538"/>
      <c r="J1" s="1539"/>
    </row>
    <row r="2" spans="1:10" x14ac:dyDescent="0.5">
      <c r="A2" s="1347" t="s">
        <v>440</v>
      </c>
      <c r="B2" s="1348"/>
      <c r="C2" s="1348"/>
      <c r="D2" s="1348"/>
      <c r="E2" s="1348"/>
      <c r="F2" s="1348"/>
      <c r="G2" s="1348"/>
      <c r="H2" s="1348"/>
      <c r="I2" s="1348"/>
      <c r="J2" s="1497"/>
    </row>
    <row r="3" spans="1:10" ht="18.75" customHeight="1" x14ac:dyDescent="0.5">
      <c r="A3" s="1495" t="s">
        <v>741</v>
      </c>
      <c r="B3" s="1372"/>
      <c r="C3" s="1372"/>
      <c r="D3" s="1372"/>
      <c r="E3" s="1372"/>
      <c r="F3" s="1372"/>
      <c r="G3" s="1372"/>
      <c r="H3" s="1372"/>
      <c r="I3" s="1372"/>
      <c r="J3" s="1496"/>
    </row>
    <row r="4" spans="1:10" ht="19.899999999999999" customHeight="1" x14ac:dyDescent="0.5">
      <c r="A4" s="1528" t="s">
        <v>1069</v>
      </c>
      <c r="B4" s="1521"/>
      <c r="C4" s="1521"/>
      <c r="D4" s="1521"/>
      <c r="E4" s="1521"/>
      <c r="F4" s="1521"/>
      <c r="G4" s="1521"/>
      <c r="H4" s="1521"/>
      <c r="I4" s="1521"/>
      <c r="J4" s="1529"/>
    </row>
    <row r="5" spans="1:10" x14ac:dyDescent="0.5">
      <c r="A5" s="20" t="s">
        <v>649</v>
      </c>
    </row>
    <row r="6" spans="1:10" x14ac:dyDescent="0.5">
      <c r="A6" s="20" t="s">
        <v>648</v>
      </c>
    </row>
    <row r="8" spans="1:10" s="29" customFormat="1" x14ac:dyDescent="0.5">
      <c r="A8" s="33" t="s">
        <v>242</v>
      </c>
      <c r="B8" s="34"/>
      <c r="C8" s="33" t="s">
        <v>243</v>
      </c>
      <c r="D8" s="34"/>
      <c r="E8" s="1543" t="s">
        <v>200</v>
      </c>
      <c r="F8" s="1543"/>
    </row>
    <row r="10" spans="1:10" x14ac:dyDescent="0.5">
      <c r="A10" s="26" t="s">
        <v>276</v>
      </c>
      <c r="B10" s="27"/>
      <c r="C10" s="29">
        <v>666</v>
      </c>
      <c r="D10" s="29"/>
      <c r="E10" s="20" t="s">
        <v>576</v>
      </c>
    </row>
    <row r="12" spans="1:10" x14ac:dyDescent="0.5">
      <c r="A12" s="28" t="s">
        <v>790</v>
      </c>
      <c r="B12" s="28"/>
    </row>
    <row r="14" spans="1:10" x14ac:dyDescent="0.5">
      <c r="A14" s="20" t="s">
        <v>756</v>
      </c>
    </row>
    <row r="15" spans="1:10" x14ac:dyDescent="0.5">
      <c r="A15" s="20" t="s">
        <v>757</v>
      </c>
    </row>
    <row r="16" spans="1:10" x14ac:dyDescent="0.5">
      <c r="A16" s="20" t="s">
        <v>994</v>
      </c>
    </row>
    <row r="17" spans="1:5" x14ac:dyDescent="0.5">
      <c r="A17" s="20" t="s">
        <v>995</v>
      </c>
    </row>
    <row r="18" spans="1:5" x14ac:dyDescent="0.5">
      <c r="A18" s="20" t="s">
        <v>580</v>
      </c>
    </row>
    <row r="19" spans="1:5" x14ac:dyDescent="0.5">
      <c r="A19" s="20" t="s">
        <v>581</v>
      </c>
    </row>
    <row r="20" spans="1:5" x14ac:dyDescent="0.5">
      <c r="A20" s="20" t="s">
        <v>577</v>
      </c>
    </row>
    <row r="21" spans="1:5" x14ac:dyDescent="0.5">
      <c r="A21" s="20" t="s">
        <v>578</v>
      </c>
    </row>
    <row r="22" spans="1:5" x14ac:dyDescent="0.5">
      <c r="A22" s="20" t="s">
        <v>579</v>
      </c>
    </row>
    <row r="23" spans="1:5" x14ac:dyDescent="0.5">
      <c r="A23" s="20" t="s">
        <v>755</v>
      </c>
    </row>
    <row r="24" spans="1:5" x14ac:dyDescent="0.5">
      <c r="A24" s="20" t="s">
        <v>694</v>
      </c>
    </row>
    <row r="26" spans="1:5" x14ac:dyDescent="0.5">
      <c r="C26" s="29" t="s">
        <v>142</v>
      </c>
      <c r="E26" s="30" t="s">
        <v>245</v>
      </c>
    </row>
    <row r="28" spans="1:5" ht="16.2" thickBot="1" x14ac:dyDescent="0.55000000000000004">
      <c r="C28" s="119">
        <v>2014</v>
      </c>
      <c r="D28" s="31" t="s">
        <v>196</v>
      </c>
      <c r="E28" s="383">
        <v>0</v>
      </c>
    </row>
    <row r="29" spans="1:5" x14ac:dyDescent="0.5">
      <c r="C29" s="25"/>
      <c r="D29" s="25"/>
      <c r="E29" s="1254"/>
    </row>
    <row r="30" spans="1:5" ht="16.2" thickBot="1" x14ac:dyDescent="0.55000000000000004">
      <c r="C30" s="119">
        <v>2015</v>
      </c>
      <c r="D30" s="31" t="s">
        <v>196</v>
      </c>
      <c r="E30" s="383">
        <v>0</v>
      </c>
    </row>
    <row r="31" spans="1:5" x14ac:dyDescent="0.5">
      <c r="E31" s="1255"/>
    </row>
    <row r="32" spans="1:5" ht="16.2" thickBot="1" x14ac:dyDescent="0.55000000000000004">
      <c r="A32" s="20" t="s">
        <v>1107</v>
      </c>
      <c r="C32" s="119">
        <v>2016</v>
      </c>
      <c r="D32" s="31" t="s">
        <v>196</v>
      </c>
      <c r="E32" s="383">
        <v>0</v>
      </c>
    </row>
    <row r="33" spans="1:10" x14ac:dyDescent="0.5">
      <c r="E33" s="1255"/>
    </row>
    <row r="34" spans="1:10" ht="16.2" thickBot="1" x14ac:dyDescent="0.55000000000000004">
      <c r="A34" s="20" t="s">
        <v>1007</v>
      </c>
      <c r="D34" s="31" t="s">
        <v>196</v>
      </c>
      <c r="E34" s="383">
        <v>0</v>
      </c>
      <c r="G34" s="32" t="s">
        <v>1031</v>
      </c>
    </row>
    <row r="35" spans="1:10" x14ac:dyDescent="0.5">
      <c r="E35" s="1255"/>
      <c r="G35" s="32"/>
    </row>
    <row r="36" spans="1:10" ht="16.2" thickBot="1" x14ac:dyDescent="0.55000000000000004">
      <c r="A36" s="20" t="s">
        <v>1009</v>
      </c>
      <c r="D36" s="31" t="s">
        <v>196</v>
      </c>
      <c r="E36" s="383">
        <f>E32+E34</f>
        <v>0</v>
      </c>
      <c r="G36" s="32" t="s">
        <v>1030</v>
      </c>
    </row>
    <row r="38" spans="1:10" x14ac:dyDescent="0.5">
      <c r="A38" s="20" t="s">
        <v>411</v>
      </c>
    </row>
    <row r="39" spans="1:10" s="25" customFormat="1" x14ac:dyDescent="0.5">
      <c r="A39" s="1489"/>
      <c r="B39" s="1489"/>
      <c r="C39" s="1489"/>
      <c r="D39" s="1489"/>
      <c r="E39" s="1489"/>
      <c r="F39" s="1489"/>
      <c r="G39" s="1489"/>
      <c r="H39" s="1489"/>
      <c r="I39" s="1489"/>
      <c r="J39" s="1489"/>
    </row>
    <row r="40" spans="1:10" s="25" customFormat="1" x14ac:dyDescent="0.5">
      <c r="A40" s="1489"/>
      <c r="B40" s="1489"/>
      <c r="C40" s="1489"/>
      <c r="D40" s="1489"/>
      <c r="E40" s="1489"/>
      <c r="F40" s="1489"/>
      <c r="G40" s="1489"/>
      <c r="H40" s="1489"/>
      <c r="I40" s="1489"/>
      <c r="J40" s="1489"/>
    </row>
    <row r="41" spans="1:10" s="25" customFormat="1" x14ac:dyDescent="0.5">
      <c r="A41" s="1489"/>
      <c r="B41" s="1489"/>
      <c r="C41" s="1489"/>
      <c r="D41" s="1489"/>
      <c r="E41" s="1489"/>
      <c r="F41" s="1489"/>
      <c r="G41" s="1489"/>
      <c r="H41" s="1489"/>
      <c r="I41" s="1489"/>
      <c r="J41" s="1489"/>
    </row>
    <row r="43" spans="1:10" x14ac:dyDescent="0.5">
      <c r="A43" s="20" t="s">
        <v>897</v>
      </c>
    </row>
    <row r="44" spans="1:10" x14ac:dyDescent="0.5">
      <c r="A44" s="1488" t="s">
        <v>900</v>
      </c>
      <c r="B44" s="1488"/>
      <c r="C44" s="1488"/>
      <c r="D44" s="1488"/>
      <c r="E44" s="1488"/>
      <c r="F44" s="1488"/>
      <c r="G44" s="1488"/>
      <c r="H44" s="1488"/>
      <c r="I44" s="1488"/>
      <c r="J44" s="1488"/>
    </row>
    <row r="45" spans="1:10" x14ac:dyDescent="0.5">
      <c r="A45" s="54"/>
      <c r="B45" s="54"/>
      <c r="C45" s="54"/>
      <c r="D45" s="54"/>
      <c r="E45" s="54"/>
      <c r="F45" s="54"/>
      <c r="G45" s="54"/>
      <c r="H45" s="54"/>
      <c r="I45" s="54"/>
      <c r="J45" s="54"/>
    </row>
    <row r="46" spans="1:10" x14ac:dyDescent="0.5">
      <c r="A46" s="20" t="s">
        <v>791</v>
      </c>
    </row>
    <row r="47" spans="1:10" x14ac:dyDescent="0.5">
      <c r="A47" s="1522" t="s">
        <v>130</v>
      </c>
      <c r="B47" s="1523"/>
      <c r="C47" s="1524"/>
      <c r="D47" s="1522" t="s">
        <v>245</v>
      </c>
      <c r="E47" s="1524"/>
      <c r="F47" s="1522" t="s">
        <v>763</v>
      </c>
      <c r="G47" s="1524"/>
    </row>
    <row r="48" spans="1:10" x14ac:dyDescent="0.5">
      <c r="A48" s="1509" t="s">
        <v>1208</v>
      </c>
      <c r="B48" s="1510"/>
      <c r="C48" s="1511"/>
      <c r="D48" s="1507"/>
      <c r="E48" s="1508"/>
      <c r="F48" s="1509"/>
      <c r="G48" s="1511"/>
    </row>
    <row r="49" spans="1:7" x14ac:dyDescent="0.5">
      <c r="A49" s="1509"/>
      <c r="B49" s="1510"/>
      <c r="C49" s="1511"/>
      <c r="D49" s="1507"/>
      <c r="E49" s="1508"/>
      <c r="F49" s="1509"/>
      <c r="G49" s="1511"/>
    </row>
    <row r="50" spans="1:7" x14ac:dyDescent="0.5">
      <c r="A50" s="1509"/>
      <c r="B50" s="1510"/>
      <c r="C50" s="1511"/>
      <c r="D50" s="1507"/>
      <c r="E50" s="1508"/>
      <c r="F50" s="1509"/>
      <c r="G50" s="1511"/>
    </row>
    <row r="51" spans="1:7" x14ac:dyDescent="0.5">
      <c r="A51" s="1509"/>
      <c r="B51" s="1510"/>
      <c r="C51" s="1511"/>
      <c r="D51" s="1507"/>
      <c r="E51" s="1508"/>
      <c r="F51" s="1509"/>
      <c r="G51" s="1511"/>
    </row>
    <row r="52" spans="1:7" x14ac:dyDescent="0.5">
      <c r="A52" s="1509"/>
      <c r="B52" s="1510"/>
      <c r="C52" s="1511"/>
      <c r="D52" s="1507"/>
      <c r="E52" s="1508"/>
      <c r="F52" s="1509"/>
      <c r="G52" s="1511"/>
    </row>
    <row r="53" spans="1:7" x14ac:dyDescent="0.5">
      <c r="A53" s="1509"/>
      <c r="B53" s="1510"/>
      <c r="C53" s="1511"/>
      <c r="D53" s="1507"/>
      <c r="E53" s="1508"/>
      <c r="F53" s="1509"/>
      <c r="G53" s="1511"/>
    </row>
    <row r="54" spans="1:7" x14ac:dyDescent="0.5">
      <c r="A54" s="1509"/>
      <c r="B54" s="1510"/>
      <c r="C54" s="1511"/>
      <c r="D54" s="1507"/>
      <c r="E54" s="1508"/>
      <c r="F54" s="1509"/>
      <c r="G54" s="1511"/>
    </row>
  </sheetData>
  <customSheetViews>
    <customSheetView guid="{3A2A3983-1836-447A-BB85-852FF2BFBCA6}" showPageBreaks="1" fitToPage="1" view="pageLayout" topLeftCell="A34">
      <selection activeCell="I52" sqref="I52"/>
      <pageMargins left="1.25" right="0.25" top="1" bottom="1" header="0.5" footer="0.5"/>
      <pageSetup scale="74" orientation="portrait" r:id="rId1"/>
      <headerFooter alignWithMargins="0">
        <oddHeader>&amp;R&amp;"Times New Roman,Regular"&amp;A</oddHeader>
        <oddFooter>&amp;C&amp;"Times New Roman,Regular"&amp;8 9/17/15&amp;R&amp;"Times New Roman,Regular"Page 26</oddFooter>
      </headerFooter>
    </customSheetView>
  </customSheetViews>
  <mergeCells count="33">
    <mergeCell ref="A50:C50"/>
    <mergeCell ref="E8:F8"/>
    <mergeCell ref="D50:E50"/>
    <mergeCell ref="F50:G50"/>
    <mergeCell ref="F53:G53"/>
    <mergeCell ref="F52:G52"/>
    <mergeCell ref="F49:G49"/>
    <mergeCell ref="F47:G47"/>
    <mergeCell ref="A47:C47"/>
    <mergeCell ref="F51:G51"/>
    <mergeCell ref="A54:C54"/>
    <mergeCell ref="D54:E54"/>
    <mergeCell ref="A51:C51"/>
    <mergeCell ref="D51:E51"/>
    <mergeCell ref="A52:C52"/>
    <mergeCell ref="D52:E52"/>
    <mergeCell ref="A53:C53"/>
    <mergeCell ref="F54:G54"/>
    <mergeCell ref="D53:E53"/>
    <mergeCell ref="A1:J1"/>
    <mergeCell ref="A2:J2"/>
    <mergeCell ref="A48:C48"/>
    <mergeCell ref="D48:E48"/>
    <mergeCell ref="D47:E47"/>
    <mergeCell ref="A44:J44"/>
    <mergeCell ref="D49:E49"/>
    <mergeCell ref="A49:C49"/>
    <mergeCell ref="A3:J3"/>
    <mergeCell ref="F48:G48"/>
    <mergeCell ref="A4:J4"/>
    <mergeCell ref="A39:J39"/>
    <mergeCell ref="A40:J40"/>
    <mergeCell ref="A41:J41"/>
  </mergeCells>
  <phoneticPr fontId="6" type="noConversion"/>
  <pageMargins left="1.25" right="0.25" top="1" bottom="1" header="0.5" footer="0.5"/>
  <pageSetup scale="73" orientation="portrait" r:id="rId2"/>
  <headerFooter alignWithMargins="0">
    <oddHeader>&amp;R&amp;"Times New Roman,Regular"&amp;A</oddHeader>
    <oddFooter>&amp;C&amp;"Times New Roman,Regular"&amp;8 9/17/15&amp;R&amp;"Times New Roman,Regular"Page 26</oddFooter>
  </headerFooter>
  <drawing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N48"/>
  <sheetViews>
    <sheetView view="pageLayout" topLeftCell="A19" zoomScaleNormal="100" workbookViewId="0">
      <selection activeCell="G16" sqref="G16"/>
    </sheetView>
  </sheetViews>
  <sheetFormatPr defaultColWidth="9.109375" defaultRowHeight="12.6" x14ac:dyDescent="0.45"/>
  <cols>
    <col min="1" max="2" width="9.109375" style="73"/>
    <col min="3" max="3" width="17.609375" style="73" customWidth="1"/>
    <col min="4" max="4" width="2.38671875" style="73" customWidth="1"/>
    <col min="5" max="5" width="12.109375" style="73" customWidth="1"/>
    <col min="6" max="10" width="9.109375" style="73"/>
    <col min="11" max="11" width="11.609375" style="73" customWidth="1"/>
    <col min="12" max="16384" width="9.109375" style="73"/>
  </cols>
  <sheetData>
    <row r="1" spans="1:14" ht="15.9" x14ac:dyDescent="0.5">
      <c r="A1" s="1492" t="s">
        <v>1152</v>
      </c>
      <c r="B1" s="1493"/>
      <c r="C1" s="1493"/>
      <c r="D1" s="1493"/>
      <c r="E1" s="1493"/>
      <c r="F1" s="1493"/>
      <c r="G1" s="1493"/>
      <c r="H1" s="1493"/>
      <c r="I1" s="1493"/>
      <c r="J1" s="1494"/>
      <c r="K1" s="20"/>
      <c r="L1" s="1547"/>
      <c r="M1" s="1548"/>
      <c r="N1" s="1548"/>
    </row>
    <row r="2" spans="1:14" ht="15.9" x14ac:dyDescent="0.5">
      <c r="A2" s="1347" t="s">
        <v>440</v>
      </c>
      <c r="B2" s="1348"/>
      <c r="C2" s="1348"/>
      <c r="D2" s="1348"/>
      <c r="E2" s="1348"/>
      <c r="F2" s="1348"/>
      <c r="G2" s="1348"/>
      <c r="H2" s="1348"/>
      <c r="I2" s="1348"/>
      <c r="J2" s="1497"/>
      <c r="K2" s="20"/>
      <c r="L2" s="20"/>
    </row>
    <row r="3" spans="1:14" ht="19.5" customHeight="1" x14ac:dyDescent="0.5">
      <c r="A3" s="1495" t="s">
        <v>742</v>
      </c>
      <c r="B3" s="1372"/>
      <c r="C3" s="1372"/>
      <c r="D3" s="1372"/>
      <c r="E3" s="1372"/>
      <c r="F3" s="1372"/>
      <c r="G3" s="1372"/>
      <c r="H3" s="1372"/>
      <c r="I3" s="1372"/>
      <c r="J3" s="1496"/>
      <c r="K3" s="20"/>
      <c r="L3" s="20"/>
    </row>
    <row r="4" spans="1:14" ht="18.75" customHeight="1" x14ac:dyDescent="0.5">
      <c r="A4" s="1528" t="s">
        <v>1144</v>
      </c>
      <c r="B4" s="1521"/>
      <c r="C4" s="1521"/>
      <c r="D4" s="1521"/>
      <c r="E4" s="1521"/>
      <c r="F4" s="1521"/>
      <c r="G4" s="1521"/>
      <c r="H4" s="1521"/>
      <c r="I4" s="1521"/>
      <c r="J4" s="1529"/>
      <c r="K4" s="20"/>
      <c r="L4" s="20"/>
    </row>
    <row r="5" spans="1:14" ht="15.9" x14ac:dyDescent="0.5">
      <c r="A5" s="20" t="s">
        <v>649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4" ht="15.9" x14ac:dyDescent="0.5">
      <c r="A6" s="20" t="s">
        <v>648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4" ht="15.9" x14ac:dyDescent="0.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4" s="137" customFormat="1" ht="15.9" x14ac:dyDescent="0.5">
      <c r="A8" s="33" t="s">
        <v>242</v>
      </c>
      <c r="B8" s="34"/>
      <c r="C8" s="33" t="s">
        <v>243</v>
      </c>
      <c r="D8" s="34"/>
      <c r="E8" s="1483" t="s">
        <v>200</v>
      </c>
      <c r="F8" s="1483"/>
      <c r="G8" s="1483"/>
      <c r="H8" s="29"/>
      <c r="I8" s="29"/>
      <c r="J8" s="29"/>
      <c r="K8" s="29"/>
      <c r="L8" s="29"/>
    </row>
    <row r="9" spans="1:14" ht="15.9" x14ac:dyDescent="0.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4" ht="15.9" x14ac:dyDescent="0.5">
      <c r="A10" s="26" t="s">
        <v>280</v>
      </c>
      <c r="B10" s="27"/>
      <c r="C10" s="29">
        <v>667</v>
      </c>
      <c r="D10" s="29"/>
      <c r="E10" s="20" t="s">
        <v>287</v>
      </c>
      <c r="F10" s="20"/>
      <c r="G10" s="20"/>
      <c r="H10" s="20"/>
      <c r="I10" s="20"/>
      <c r="J10" s="20"/>
      <c r="K10" s="20"/>
      <c r="L10" s="20"/>
    </row>
    <row r="11" spans="1:14" ht="15.9" x14ac:dyDescent="0.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4" ht="15.9" x14ac:dyDescent="0.5">
      <c r="A12" s="28" t="s">
        <v>792</v>
      </c>
      <c r="B12" s="28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4" ht="15.9" x14ac:dyDescent="0.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4" ht="15.9" x14ac:dyDescent="0.5">
      <c r="A14" s="20" t="s">
        <v>758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4" ht="15.9" x14ac:dyDescent="0.5">
      <c r="A15" s="20" t="s">
        <v>759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4" ht="15.9" x14ac:dyDescent="0.5">
      <c r="A16" s="20" t="s">
        <v>582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ht="15.9" x14ac:dyDescent="0.5">
      <c r="A17" s="20" t="s">
        <v>583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ht="15.9" x14ac:dyDescent="0.5">
      <c r="A18" s="20" t="s">
        <v>760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15.9" x14ac:dyDescent="0.5">
      <c r="A19" s="20" t="s">
        <v>288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15.9" x14ac:dyDescent="0.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s="137" customFormat="1" ht="15.9" x14ac:dyDescent="0.5">
      <c r="A21" s="20"/>
      <c r="B21" s="20"/>
      <c r="C21" s="29" t="s">
        <v>142</v>
      </c>
      <c r="D21" s="29"/>
      <c r="E21" s="1490" t="s">
        <v>245</v>
      </c>
      <c r="F21" s="1490"/>
      <c r="G21" s="29"/>
      <c r="H21" s="29"/>
      <c r="I21" s="29"/>
      <c r="J21" s="29"/>
      <c r="K21" s="29"/>
      <c r="L21" s="29"/>
    </row>
    <row r="22" spans="1:12" ht="24.75" customHeight="1" thickBot="1" x14ac:dyDescent="0.55000000000000004">
      <c r="A22" s="20"/>
      <c r="B22" s="20"/>
      <c r="C22" s="119">
        <v>2014</v>
      </c>
      <c r="D22" s="31" t="s">
        <v>196</v>
      </c>
      <c r="E22" s="1546">
        <v>0</v>
      </c>
      <c r="F22" s="1546"/>
      <c r="G22" s="20"/>
      <c r="H22" s="20"/>
      <c r="I22" s="20"/>
      <c r="J22" s="20"/>
      <c r="K22" s="20"/>
      <c r="L22" s="20"/>
    </row>
    <row r="23" spans="1:12" ht="29.25" customHeight="1" thickBot="1" x14ac:dyDescent="0.55000000000000004">
      <c r="A23" s="20"/>
      <c r="B23" s="20"/>
      <c r="C23" s="119">
        <v>2015</v>
      </c>
      <c r="D23" s="31" t="s">
        <v>196</v>
      </c>
      <c r="E23" s="1546">
        <v>0</v>
      </c>
      <c r="F23" s="1546"/>
      <c r="G23" s="20"/>
      <c r="H23" s="20"/>
      <c r="I23" s="20"/>
      <c r="J23" s="20"/>
      <c r="K23" s="20"/>
      <c r="L23" s="20"/>
    </row>
    <row r="24" spans="1:12" ht="15.9" x14ac:dyDescent="0.5">
      <c r="A24" s="20"/>
      <c r="B24" s="20"/>
      <c r="C24" s="118"/>
      <c r="D24" s="20"/>
      <c r="E24" s="82"/>
      <c r="F24" s="82"/>
      <c r="G24" s="20"/>
      <c r="H24" s="20"/>
      <c r="I24" s="20"/>
      <c r="J24" s="20"/>
      <c r="K24" s="20"/>
      <c r="L24" s="20"/>
    </row>
    <row r="25" spans="1:12" ht="16.2" thickBot="1" x14ac:dyDescent="0.55000000000000004">
      <c r="A25" s="20" t="s">
        <v>1108</v>
      </c>
      <c r="B25" s="20"/>
      <c r="C25" s="119">
        <v>2016</v>
      </c>
      <c r="D25" s="31" t="s">
        <v>196</v>
      </c>
      <c r="E25" s="1546">
        <v>0</v>
      </c>
      <c r="F25" s="1546"/>
      <c r="G25" s="20"/>
      <c r="H25" s="20"/>
      <c r="I25" s="20"/>
      <c r="J25" s="20"/>
      <c r="K25" s="20"/>
      <c r="L25" s="20"/>
    </row>
    <row r="26" spans="1:12" ht="15.9" x14ac:dyDescent="0.5">
      <c r="A26" s="20"/>
      <c r="B26" s="20"/>
      <c r="C26" s="20"/>
      <c r="D26" s="20"/>
      <c r="E26" s="82"/>
      <c r="F26" s="82"/>
      <c r="G26" s="20"/>
      <c r="H26" s="20"/>
      <c r="I26" s="20"/>
      <c r="J26" s="20"/>
      <c r="K26" s="20"/>
      <c r="L26" s="20"/>
    </row>
    <row r="27" spans="1:12" ht="16.2" thickBot="1" x14ac:dyDescent="0.55000000000000004">
      <c r="A27" s="20" t="s">
        <v>1007</v>
      </c>
      <c r="B27" s="20"/>
      <c r="C27" s="20"/>
      <c r="D27" s="31" t="s">
        <v>196</v>
      </c>
      <c r="E27" s="1545">
        <v>0</v>
      </c>
      <c r="F27" s="1545"/>
      <c r="G27" s="20"/>
      <c r="H27" s="32" t="s">
        <v>1032</v>
      </c>
      <c r="I27" s="20"/>
      <c r="J27" s="20"/>
      <c r="K27" s="20"/>
      <c r="L27" s="20"/>
    </row>
    <row r="28" spans="1:12" ht="15.9" x14ac:dyDescent="0.5">
      <c r="A28" s="20"/>
      <c r="B28" s="20"/>
      <c r="C28" s="20"/>
      <c r="D28" s="20"/>
      <c r="E28" s="1256"/>
      <c r="F28" s="1256"/>
      <c r="G28" s="20"/>
      <c r="H28" s="32"/>
      <c r="I28" s="20"/>
      <c r="J28" s="20"/>
      <c r="K28" s="20"/>
      <c r="L28" s="20"/>
    </row>
    <row r="29" spans="1:12" ht="16.2" thickBot="1" x14ac:dyDescent="0.55000000000000004">
      <c r="A29" s="20" t="s">
        <v>1009</v>
      </c>
      <c r="B29" s="20"/>
      <c r="C29" s="20"/>
      <c r="D29" s="31" t="s">
        <v>196</v>
      </c>
      <c r="E29" s="1545">
        <f>E25+E27</f>
        <v>0</v>
      </c>
      <c r="F29" s="1545"/>
      <c r="G29" s="20"/>
      <c r="H29" s="32" t="s">
        <v>1033</v>
      </c>
      <c r="I29" s="20"/>
      <c r="J29" s="20"/>
      <c r="K29" s="20"/>
      <c r="L29" s="20"/>
    </row>
    <row r="30" spans="1:12" ht="15.9" x14ac:dyDescent="0.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15.9" x14ac:dyDescent="0.5">
      <c r="A31" s="20" t="s">
        <v>411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 s="763" customFormat="1" ht="15.9" x14ac:dyDescent="0.5">
      <c r="A32" s="1489"/>
      <c r="B32" s="1489"/>
      <c r="C32" s="1489"/>
      <c r="D32" s="1489"/>
      <c r="E32" s="1489"/>
      <c r="F32" s="1489"/>
      <c r="G32" s="1489"/>
      <c r="H32" s="1489"/>
      <c r="I32" s="1489"/>
      <c r="J32" s="1489"/>
      <c r="K32" s="1489"/>
      <c r="L32" s="25"/>
    </row>
    <row r="33" spans="1:12" s="763" customFormat="1" ht="15.9" x14ac:dyDescent="0.5">
      <c r="A33" s="1489"/>
      <c r="B33" s="1489"/>
      <c r="C33" s="1489"/>
      <c r="D33" s="1489"/>
      <c r="E33" s="1489"/>
      <c r="F33" s="1489"/>
      <c r="G33" s="1489"/>
      <c r="H33" s="1489"/>
      <c r="I33" s="1489"/>
      <c r="J33" s="1489"/>
      <c r="K33" s="1489"/>
      <c r="L33" s="25"/>
    </row>
    <row r="34" spans="1:12" s="763" customFormat="1" ht="15.9" x14ac:dyDescent="0.5">
      <c r="A34" s="1489"/>
      <c r="B34" s="1489"/>
      <c r="C34" s="1489"/>
      <c r="D34" s="1489"/>
      <c r="E34" s="1489"/>
      <c r="F34" s="1489"/>
      <c r="G34" s="1489"/>
      <c r="H34" s="1489"/>
      <c r="I34" s="1489"/>
      <c r="J34" s="1489"/>
      <c r="K34" s="1489"/>
      <c r="L34" s="25"/>
    </row>
    <row r="35" spans="1:12" s="763" customFormat="1" ht="15.9" x14ac:dyDescent="0.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  <row r="36" spans="1:12" ht="15.9" x14ac:dyDescent="0.5">
      <c r="A36" s="20" t="s">
        <v>894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15.9" x14ac:dyDescent="0.5">
      <c r="A37" s="1488" t="s">
        <v>895</v>
      </c>
      <c r="B37" s="1488"/>
      <c r="C37" s="1488"/>
      <c r="D37" s="1488"/>
      <c r="E37" s="1488"/>
      <c r="F37" s="1488"/>
      <c r="G37" s="1488"/>
      <c r="H37" s="1488"/>
      <c r="I37" s="1488"/>
      <c r="J37" s="1488"/>
      <c r="K37" s="20"/>
      <c r="L37" s="20"/>
    </row>
    <row r="38" spans="1:12" ht="15.9" x14ac:dyDescent="0.5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20"/>
      <c r="L38" s="20"/>
    </row>
    <row r="39" spans="1:12" ht="15.9" x14ac:dyDescent="0.5">
      <c r="A39" s="20" t="s">
        <v>793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15.9" x14ac:dyDescent="0.5">
      <c r="A40" s="1522" t="s">
        <v>130</v>
      </c>
      <c r="B40" s="1523"/>
      <c r="C40" s="1524"/>
      <c r="D40" s="1522" t="s">
        <v>245</v>
      </c>
      <c r="E40" s="1524"/>
      <c r="F40" s="1522" t="s">
        <v>763</v>
      </c>
      <c r="G40" s="1524"/>
      <c r="H40" s="20"/>
      <c r="I40" s="20"/>
      <c r="J40" s="20"/>
      <c r="K40" s="20"/>
      <c r="L40" s="20"/>
    </row>
    <row r="41" spans="1:12" ht="15.9" x14ac:dyDescent="0.5">
      <c r="A41" s="1509"/>
      <c r="B41" s="1510"/>
      <c r="C41" s="1511"/>
      <c r="D41" s="1544"/>
      <c r="E41" s="1508"/>
      <c r="F41" s="1509"/>
      <c r="G41" s="1511"/>
      <c r="H41" s="20"/>
      <c r="I41" s="20"/>
      <c r="J41" s="20"/>
      <c r="K41" s="20"/>
      <c r="L41" s="20"/>
    </row>
    <row r="42" spans="1:12" ht="15.9" x14ac:dyDescent="0.5">
      <c r="A42" s="1509"/>
      <c r="B42" s="1510"/>
      <c r="C42" s="1511"/>
      <c r="D42" s="1544"/>
      <c r="E42" s="1508"/>
      <c r="F42" s="1509"/>
      <c r="G42" s="1511"/>
      <c r="H42" s="20"/>
      <c r="I42" s="20"/>
      <c r="J42" s="20"/>
      <c r="K42" s="20"/>
      <c r="L42" s="20"/>
    </row>
    <row r="43" spans="1:12" ht="15.9" x14ac:dyDescent="0.5">
      <c r="A43" s="1509"/>
      <c r="B43" s="1510"/>
      <c r="C43" s="1511"/>
      <c r="D43" s="1507"/>
      <c r="E43" s="1508"/>
      <c r="F43" s="1509"/>
      <c r="G43" s="1511"/>
      <c r="H43" s="20"/>
      <c r="I43" s="20"/>
      <c r="J43" s="20"/>
      <c r="K43" s="20"/>
      <c r="L43" s="20"/>
    </row>
    <row r="44" spans="1:12" ht="15.9" x14ac:dyDescent="0.5">
      <c r="A44" s="1509"/>
      <c r="B44" s="1510"/>
      <c r="C44" s="1511"/>
      <c r="D44" s="1507"/>
      <c r="E44" s="1508"/>
      <c r="F44" s="1509"/>
      <c r="G44" s="1511"/>
      <c r="H44" s="20"/>
      <c r="I44" s="20"/>
      <c r="J44" s="20"/>
      <c r="K44" s="20"/>
      <c r="L44" s="20"/>
    </row>
    <row r="45" spans="1:12" ht="15.9" x14ac:dyDescent="0.5">
      <c r="A45" s="1509"/>
      <c r="B45" s="1510"/>
      <c r="C45" s="1511"/>
      <c r="D45" s="1507"/>
      <c r="E45" s="1508"/>
      <c r="F45" s="1509"/>
      <c r="G45" s="1511"/>
      <c r="H45" s="20"/>
      <c r="I45" s="20"/>
      <c r="J45" s="20"/>
      <c r="K45" s="20"/>
      <c r="L45" s="20"/>
    </row>
    <row r="46" spans="1:12" ht="15.9" x14ac:dyDescent="0.5">
      <c r="A46" s="1509"/>
      <c r="B46" s="1510"/>
      <c r="C46" s="1511"/>
      <c r="D46" s="1507"/>
      <c r="E46" s="1508"/>
      <c r="F46" s="1509"/>
      <c r="G46" s="1511"/>
      <c r="H46" s="20"/>
      <c r="I46" s="20"/>
      <c r="J46" s="20"/>
      <c r="K46" s="20"/>
      <c r="L46" s="20"/>
    </row>
    <row r="47" spans="1:12" ht="15.9" x14ac:dyDescent="0.5">
      <c r="A47" s="1509"/>
      <c r="B47" s="1510"/>
      <c r="C47" s="1511"/>
      <c r="D47" s="1507"/>
      <c r="E47" s="1508"/>
      <c r="F47" s="1509"/>
      <c r="G47" s="1511"/>
      <c r="H47" s="20"/>
      <c r="I47" s="20"/>
      <c r="J47" s="20"/>
      <c r="K47" s="20"/>
      <c r="L47" s="20"/>
    </row>
    <row r="48" spans="1:12" ht="15.9" x14ac:dyDescent="0.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</sheetData>
  <customSheetViews>
    <customSheetView guid="{3A2A3983-1836-447A-BB85-852FF2BFBCA6}" showPageBreaks="1" fitToPage="1" printArea="1" view="pageLayout" topLeftCell="A10">
      <selection activeCell="E30" sqref="E30"/>
      <pageMargins left="1.1000000000000001" right="0.2" top="0.75" bottom="0.75" header="0.3" footer="0.3"/>
      <pageSetup scale="67" orientation="portrait" r:id="rId1"/>
      <headerFooter>
        <oddHeader>&amp;R&amp;"Times New Roman,Regular"SCHEDULE II-18 OTHER REG</oddHeader>
        <oddFooter>&amp;C&amp;"Times New Roman,Regular"&amp;8 9/17/15&amp;R&amp;"Times New Roman,Regular"Page 27</oddFooter>
      </headerFooter>
    </customSheetView>
  </customSheetViews>
  <mergeCells count="40">
    <mergeCell ref="A32:K32"/>
    <mergeCell ref="A33:K33"/>
    <mergeCell ref="A34:K34"/>
    <mergeCell ref="L1:N1"/>
    <mergeCell ref="A1:J1"/>
    <mergeCell ref="A2:J2"/>
    <mergeCell ref="A3:J3"/>
    <mergeCell ref="E27:F27"/>
    <mergeCell ref="D43:E43"/>
    <mergeCell ref="D41:E41"/>
    <mergeCell ref="A37:J37"/>
    <mergeCell ref="A4:J4"/>
    <mergeCell ref="E29:F29"/>
    <mergeCell ref="A40:C40"/>
    <mergeCell ref="F41:G41"/>
    <mergeCell ref="A41:C41"/>
    <mergeCell ref="F42:G42"/>
    <mergeCell ref="E8:G8"/>
    <mergeCell ref="E21:F21"/>
    <mergeCell ref="E22:F22"/>
    <mergeCell ref="E23:F23"/>
    <mergeCell ref="E25:F25"/>
    <mergeCell ref="D40:E40"/>
    <mergeCell ref="F40:G40"/>
    <mergeCell ref="A47:C47"/>
    <mergeCell ref="D47:E47"/>
    <mergeCell ref="A42:C42"/>
    <mergeCell ref="F43:G43"/>
    <mergeCell ref="F47:G47"/>
    <mergeCell ref="D46:E46"/>
    <mergeCell ref="F46:G46"/>
    <mergeCell ref="D42:E42"/>
    <mergeCell ref="A46:C46"/>
    <mergeCell ref="A43:C43"/>
    <mergeCell ref="D45:E45"/>
    <mergeCell ref="D44:E44"/>
    <mergeCell ref="A45:C45"/>
    <mergeCell ref="F44:G44"/>
    <mergeCell ref="A44:C44"/>
    <mergeCell ref="F45:G45"/>
  </mergeCells>
  <pageMargins left="1.1000000000000001" right="0.2" top="0.75" bottom="0.75" header="0.3" footer="0.3"/>
  <pageSetup scale="86" orientation="portrait" r:id="rId2"/>
  <headerFooter>
    <oddHeader>&amp;R&amp;"Times New Roman,Regular"SCHEDULE II-18 OTHER REG</oddHeader>
    <oddFooter>&amp;C&amp;"Times New Roman,Regular"&amp;8 9/17/15&amp;R&amp;"Times New Roman,Regular"Page 27</oddFooter>
  </headerFooter>
  <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J45"/>
  <sheetViews>
    <sheetView view="pageLayout" topLeftCell="A14" zoomScaleNormal="100" workbookViewId="0">
      <selection activeCell="F23" sqref="F23"/>
    </sheetView>
  </sheetViews>
  <sheetFormatPr defaultColWidth="9.109375" defaultRowHeight="15.9" x14ac:dyDescent="0.5"/>
  <cols>
    <col min="1" max="1" width="10.609375" style="20" customWidth="1"/>
    <col min="2" max="2" width="3.71875" style="20" customWidth="1"/>
    <col min="3" max="3" width="19" style="20" customWidth="1"/>
    <col min="4" max="4" width="2.71875" style="20" customWidth="1"/>
    <col min="5" max="5" width="17.609375" style="20" customWidth="1"/>
    <col min="6" max="6" width="11.609375" style="20" customWidth="1"/>
    <col min="7" max="7" width="9" style="20" customWidth="1"/>
    <col min="8" max="8" width="7.38671875" style="20" customWidth="1"/>
    <col min="9" max="9" width="7.27734375" style="20" customWidth="1"/>
    <col min="10" max="10" width="11.88671875" style="20" customWidth="1"/>
    <col min="11" max="11" width="14.609375" style="20" customWidth="1"/>
    <col min="12" max="12" width="10" style="20" customWidth="1"/>
    <col min="13" max="16384" width="9.109375" style="20"/>
  </cols>
  <sheetData>
    <row r="1" spans="1:10" x14ac:dyDescent="0.5">
      <c r="A1" s="1492" t="s">
        <v>1145</v>
      </c>
      <c r="B1" s="1493"/>
      <c r="C1" s="1493"/>
      <c r="D1" s="1493"/>
      <c r="E1" s="1493"/>
      <c r="F1" s="1493"/>
      <c r="G1" s="1493"/>
      <c r="H1" s="1493"/>
      <c r="I1" s="1493"/>
      <c r="J1" s="1494"/>
    </row>
    <row r="2" spans="1:10" x14ac:dyDescent="0.5">
      <c r="A2" s="1347" t="s">
        <v>440</v>
      </c>
      <c r="B2" s="1348"/>
      <c r="C2" s="1348"/>
      <c r="D2" s="1348"/>
      <c r="E2" s="1348"/>
      <c r="F2" s="1348"/>
      <c r="G2" s="1348"/>
      <c r="H2" s="1348"/>
      <c r="I2" s="1348"/>
      <c r="J2" s="1497"/>
    </row>
    <row r="3" spans="1:10" ht="19.5" customHeight="1" x14ac:dyDescent="0.5">
      <c r="A3" s="1495" t="s">
        <v>743</v>
      </c>
      <c r="B3" s="1372"/>
      <c r="C3" s="1372"/>
      <c r="D3" s="1372"/>
      <c r="E3" s="1372"/>
      <c r="F3" s="1372"/>
      <c r="G3" s="1372"/>
      <c r="H3" s="1372"/>
      <c r="I3" s="1372"/>
      <c r="J3" s="1496"/>
    </row>
    <row r="4" spans="1:10" ht="19.899999999999999" customHeight="1" x14ac:dyDescent="0.5">
      <c r="A4" s="1528" t="s">
        <v>1146</v>
      </c>
      <c r="B4" s="1521"/>
      <c r="C4" s="1521"/>
      <c r="D4" s="1521"/>
      <c r="E4" s="1521"/>
      <c r="F4" s="1521"/>
      <c r="G4" s="1521"/>
      <c r="H4" s="1521"/>
      <c r="I4" s="1521"/>
      <c r="J4" s="1529"/>
    </row>
    <row r="5" spans="1:10" ht="19.899999999999999" customHeight="1" x14ac:dyDescent="0.5">
      <c r="A5" s="20" t="s">
        <v>649</v>
      </c>
    </row>
    <row r="6" spans="1:10" x14ac:dyDescent="0.5">
      <c r="A6" s="20" t="s">
        <v>648</v>
      </c>
    </row>
    <row r="8" spans="1:10" x14ac:dyDescent="0.5">
      <c r="A8" s="16" t="s">
        <v>242</v>
      </c>
      <c r="B8" s="25"/>
      <c r="C8" s="16" t="s">
        <v>243</v>
      </c>
      <c r="D8" s="25"/>
      <c r="E8" s="43" t="s">
        <v>200</v>
      </c>
      <c r="F8" s="44"/>
    </row>
    <row r="10" spans="1:10" x14ac:dyDescent="0.5">
      <c r="A10" s="26" t="s">
        <v>286</v>
      </c>
      <c r="B10" s="27"/>
      <c r="C10" s="29">
        <v>675</v>
      </c>
      <c r="D10" s="29"/>
      <c r="E10" s="20" t="s">
        <v>354</v>
      </c>
    </row>
    <row r="12" spans="1:10" x14ac:dyDescent="0.5">
      <c r="A12" s="28" t="s">
        <v>794</v>
      </c>
      <c r="B12" s="28"/>
    </row>
    <row r="14" spans="1:10" x14ac:dyDescent="0.5">
      <c r="A14" s="20" t="s">
        <v>761</v>
      </c>
    </row>
    <row r="15" spans="1:10" x14ac:dyDescent="0.5">
      <c r="A15" s="20" t="s">
        <v>762</v>
      </c>
    </row>
    <row r="16" spans="1:10" x14ac:dyDescent="0.5">
      <c r="A16" s="20" t="s">
        <v>749</v>
      </c>
    </row>
    <row r="17" spans="1:9" x14ac:dyDescent="0.5">
      <c r="A17" s="20" t="s">
        <v>288</v>
      </c>
    </row>
    <row r="19" spans="1:9" s="29" customFormat="1" x14ac:dyDescent="0.5">
      <c r="C19" s="29" t="s">
        <v>142</v>
      </c>
      <c r="E19" s="29" t="s">
        <v>245</v>
      </c>
    </row>
    <row r="21" spans="1:9" ht="16.2" thickBot="1" x14ac:dyDescent="0.55000000000000004">
      <c r="C21" s="119">
        <v>2014</v>
      </c>
      <c r="D21" s="31" t="s">
        <v>196</v>
      </c>
      <c r="E21" s="112">
        <v>1241</v>
      </c>
    </row>
    <row r="22" spans="1:9" x14ac:dyDescent="0.5">
      <c r="C22" s="25"/>
      <c r="D22" s="25"/>
      <c r="E22" s="25"/>
    </row>
    <row r="23" spans="1:9" ht="16.2" thickBot="1" x14ac:dyDescent="0.55000000000000004">
      <c r="C23" s="119">
        <v>2015</v>
      </c>
      <c r="D23" s="31" t="s">
        <v>196</v>
      </c>
      <c r="E23" s="112">
        <v>1078</v>
      </c>
    </row>
    <row r="25" spans="1:9" ht="16.2" thickBot="1" x14ac:dyDescent="0.55000000000000004">
      <c r="A25" s="20" t="s">
        <v>1108</v>
      </c>
      <c r="C25" s="119">
        <v>2016</v>
      </c>
      <c r="D25" s="31" t="s">
        <v>196</v>
      </c>
      <c r="E25" s="112">
        <v>2916</v>
      </c>
    </row>
    <row r="27" spans="1:9" ht="16.2" thickBot="1" x14ac:dyDescent="0.55000000000000004">
      <c r="A27" s="20" t="s">
        <v>1007</v>
      </c>
      <c r="D27" s="31" t="s">
        <v>196</v>
      </c>
      <c r="E27" s="112">
        <v>0</v>
      </c>
      <c r="F27" s="32" t="s">
        <v>1034</v>
      </c>
    </row>
    <row r="28" spans="1:9" x14ac:dyDescent="0.5">
      <c r="F28" s="32"/>
    </row>
    <row r="29" spans="1:9" ht="16.2" thickBot="1" x14ac:dyDescent="0.55000000000000004">
      <c r="A29" s="20" t="s">
        <v>1009</v>
      </c>
      <c r="D29" s="31" t="s">
        <v>196</v>
      </c>
      <c r="E29" s="112">
        <f>E25+E27</f>
        <v>2916</v>
      </c>
      <c r="F29" s="32" t="s">
        <v>1035</v>
      </c>
    </row>
    <row r="31" spans="1:9" x14ac:dyDescent="0.5">
      <c r="A31" s="20" t="s">
        <v>411</v>
      </c>
    </row>
    <row r="32" spans="1:9" x14ac:dyDescent="0.5">
      <c r="A32" s="1533"/>
      <c r="B32" s="1534"/>
      <c r="C32" s="1534"/>
      <c r="D32" s="1534"/>
      <c r="E32" s="1534"/>
      <c r="F32" s="1534"/>
      <c r="G32" s="1534"/>
      <c r="H32" s="1534"/>
      <c r="I32" s="1534"/>
    </row>
    <row r="33" spans="1:10" s="25" customFormat="1" x14ac:dyDescent="0.5">
      <c r="A33" s="1533"/>
      <c r="B33" s="1534"/>
      <c r="C33" s="1534"/>
      <c r="D33" s="1534"/>
      <c r="E33" s="1534"/>
      <c r="F33" s="1534"/>
      <c r="G33" s="1534"/>
      <c r="H33" s="1534"/>
      <c r="I33" s="1534"/>
    </row>
    <row r="34" spans="1:10" s="25" customFormat="1" x14ac:dyDescent="0.5">
      <c r="A34" s="1533"/>
      <c r="B34" s="1534"/>
      <c r="C34" s="1534"/>
      <c r="D34" s="1534"/>
      <c r="E34" s="1534"/>
      <c r="F34" s="1534"/>
      <c r="G34" s="1534"/>
      <c r="H34" s="1534"/>
      <c r="I34" s="1534"/>
    </row>
    <row r="35" spans="1:10" s="25" customFormat="1" x14ac:dyDescent="0.5"/>
    <row r="36" spans="1:10" x14ac:dyDescent="0.5">
      <c r="A36" s="1488" t="s">
        <v>506</v>
      </c>
      <c r="B36" s="1488"/>
      <c r="C36" s="1488"/>
      <c r="D36" s="1488"/>
      <c r="E36" s="1488"/>
      <c r="F36" s="1488"/>
      <c r="G36" s="1488"/>
      <c r="H36" s="1488"/>
      <c r="I36" s="1488"/>
      <c r="J36" s="1488"/>
    </row>
    <row r="37" spans="1:10" x14ac:dyDescent="0.5">
      <c r="A37" s="20" t="s">
        <v>795</v>
      </c>
    </row>
    <row r="38" spans="1:10" x14ac:dyDescent="0.5">
      <c r="A38" s="1522" t="s">
        <v>130</v>
      </c>
      <c r="B38" s="1523"/>
      <c r="C38" s="1524"/>
      <c r="D38" s="1522" t="s">
        <v>245</v>
      </c>
      <c r="E38" s="1524"/>
      <c r="F38" s="1522" t="s">
        <v>763</v>
      </c>
      <c r="G38" s="1524"/>
    </row>
    <row r="39" spans="1:10" x14ac:dyDescent="0.5">
      <c r="A39" s="1509"/>
      <c r="B39" s="1510"/>
      <c r="C39" s="1511"/>
      <c r="D39" s="1507"/>
      <c r="E39" s="1508"/>
      <c r="F39" s="1509"/>
      <c r="G39" s="1511"/>
    </row>
    <row r="40" spans="1:10" x14ac:dyDescent="0.5">
      <c r="A40" s="1509"/>
      <c r="B40" s="1510"/>
      <c r="C40" s="1511"/>
      <c r="D40" s="1507"/>
      <c r="E40" s="1508"/>
      <c r="F40" s="1509"/>
      <c r="G40" s="1511"/>
    </row>
    <row r="41" spans="1:10" x14ac:dyDescent="0.5">
      <c r="A41" s="1509"/>
      <c r="B41" s="1510"/>
      <c r="C41" s="1511"/>
      <c r="D41" s="1507"/>
      <c r="E41" s="1508"/>
      <c r="F41" s="1509"/>
      <c r="G41" s="1511"/>
    </row>
    <row r="42" spans="1:10" x14ac:dyDescent="0.5">
      <c r="A42" s="1509"/>
      <c r="B42" s="1510"/>
      <c r="C42" s="1511"/>
      <c r="D42" s="1507"/>
      <c r="E42" s="1508"/>
      <c r="F42" s="1509"/>
      <c r="G42" s="1511"/>
    </row>
    <row r="43" spans="1:10" x14ac:dyDescent="0.5">
      <c r="A43" s="1509"/>
      <c r="B43" s="1510"/>
      <c r="C43" s="1511"/>
      <c r="D43" s="1507"/>
      <c r="E43" s="1508"/>
      <c r="F43" s="1509"/>
      <c r="G43" s="1511"/>
    </row>
    <row r="44" spans="1:10" x14ac:dyDescent="0.5">
      <c r="A44" s="1509"/>
      <c r="B44" s="1510"/>
      <c r="C44" s="1511"/>
      <c r="D44" s="1507"/>
      <c r="E44" s="1508"/>
      <c r="F44" s="1509"/>
      <c r="G44" s="1511"/>
    </row>
    <row r="45" spans="1:10" x14ac:dyDescent="0.5">
      <c r="A45" s="1509"/>
      <c r="B45" s="1510"/>
      <c r="C45" s="1511"/>
      <c r="D45" s="1507"/>
      <c r="E45" s="1508"/>
      <c r="F45" s="1509"/>
      <c r="G45" s="1511"/>
    </row>
  </sheetData>
  <customSheetViews>
    <customSheetView guid="{3A2A3983-1836-447A-BB85-852FF2BFBCA6}" showPageBreaks="1" fitToPage="1" view="pageLayout" topLeftCell="A23">
      <selection activeCell="I42" sqref="I42"/>
      <pageMargins left="1.25" right="0.75" top="0.72" bottom="1" header="0.5" footer="0.5"/>
      <printOptions horizontalCentered="1"/>
      <pageSetup scale="84" orientation="portrait" r:id="rId1"/>
      <headerFooter alignWithMargins="0">
        <oddHeader>&amp;R&amp;"Times New Roman,Regular"&amp;A</oddHeader>
        <oddFooter>&amp;C&amp;"Times New Roman,Regular"&amp;8 9/17/15&amp;R&amp;"Times New Roman,Regular"Page 28</oddFooter>
      </headerFooter>
    </customSheetView>
  </customSheetViews>
  <mergeCells count="32">
    <mergeCell ref="F45:G45"/>
    <mergeCell ref="A45:C45"/>
    <mergeCell ref="D45:E45"/>
    <mergeCell ref="A42:C42"/>
    <mergeCell ref="D42:E42"/>
    <mergeCell ref="A43:C43"/>
    <mergeCell ref="A44:C44"/>
    <mergeCell ref="D44:E44"/>
    <mergeCell ref="F44:G44"/>
    <mergeCell ref="F43:G43"/>
    <mergeCell ref="D43:E43"/>
    <mergeCell ref="A38:C38"/>
    <mergeCell ref="D38:E38"/>
    <mergeCell ref="F38:G38"/>
    <mergeCell ref="F39:G39"/>
    <mergeCell ref="F42:G42"/>
    <mergeCell ref="A3:J3"/>
    <mergeCell ref="A36:J36"/>
    <mergeCell ref="D41:E41"/>
    <mergeCell ref="D40:E40"/>
    <mergeCell ref="A1:J1"/>
    <mergeCell ref="A2:J2"/>
    <mergeCell ref="A39:C39"/>
    <mergeCell ref="D39:E39"/>
    <mergeCell ref="A40:C40"/>
    <mergeCell ref="F40:G40"/>
    <mergeCell ref="A4:J4"/>
    <mergeCell ref="F41:G41"/>
    <mergeCell ref="A41:C41"/>
    <mergeCell ref="A33:I33"/>
    <mergeCell ref="A34:I34"/>
    <mergeCell ref="A32:I32"/>
  </mergeCells>
  <phoneticPr fontId="6" type="noConversion"/>
  <printOptions horizontalCentered="1"/>
  <pageMargins left="1.25" right="0.75" top="0.72" bottom="1" header="0.5" footer="0.5"/>
  <pageSetup scale="83" orientation="portrait" r:id="rId2"/>
  <headerFooter alignWithMargins="0">
    <oddHeader>&amp;R&amp;"Times New Roman,Regular"&amp;A</oddHeader>
    <oddFooter>&amp;C&amp;"Times New Roman,Regular"&amp;8 9/17/15&amp;R&amp;"Times New Roman,Regular"Page 28</oddFooter>
  </headerFooter>
  <drawing r:id="rId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I50"/>
  <sheetViews>
    <sheetView view="pageLayout" topLeftCell="A6" zoomScaleNormal="100" workbookViewId="0">
      <selection activeCell="I8" sqref="I8"/>
    </sheetView>
  </sheetViews>
  <sheetFormatPr defaultColWidth="9.109375" defaultRowHeight="12.6" x14ac:dyDescent="0.45"/>
  <cols>
    <col min="1" max="1" width="3.88671875" style="32" customWidth="1"/>
    <col min="2" max="7" width="9.109375" style="32"/>
    <col min="8" max="8" width="32.38671875" style="32" customWidth="1"/>
    <col min="9" max="9" width="11.609375" style="32" customWidth="1"/>
    <col min="10" max="16384" width="9.109375" style="32"/>
  </cols>
  <sheetData>
    <row r="1" spans="1:9" ht="17.25" customHeight="1" x14ac:dyDescent="0.5">
      <c r="A1" s="138"/>
      <c r="B1" s="139"/>
      <c r="C1" s="1552" t="s">
        <v>1094</v>
      </c>
      <c r="D1" s="1553"/>
      <c r="E1" s="141"/>
      <c r="F1" s="141"/>
      <c r="G1" s="141"/>
      <c r="H1" s="142"/>
      <c r="I1" s="143"/>
    </row>
    <row r="2" spans="1:9" ht="17.25" customHeight="1" x14ac:dyDescent="0.5">
      <c r="A2" s="1421" t="s">
        <v>440</v>
      </c>
      <c r="B2" s="1422"/>
      <c r="C2" s="1422"/>
      <c r="D2" s="1422"/>
      <c r="E2" s="1422"/>
      <c r="F2" s="1422"/>
      <c r="G2" s="1422"/>
      <c r="H2" s="1423"/>
      <c r="I2" s="143"/>
    </row>
    <row r="3" spans="1:9" ht="17.25" customHeight="1" x14ac:dyDescent="0.45">
      <c r="A3" s="1549" t="s">
        <v>744</v>
      </c>
      <c r="B3" s="1550"/>
      <c r="C3" s="1550"/>
      <c r="D3" s="1550"/>
      <c r="E3" s="1550"/>
      <c r="F3" s="1550"/>
      <c r="G3" s="1550"/>
      <c r="H3" s="1551"/>
      <c r="I3" s="146"/>
    </row>
    <row r="4" spans="1:9" ht="17.25" customHeight="1" x14ac:dyDescent="0.55000000000000004">
      <c r="A4" s="147"/>
      <c r="B4" s="147"/>
      <c r="C4" s="146"/>
      <c r="D4" s="146"/>
      <c r="E4" s="146"/>
      <c r="F4" s="146"/>
      <c r="G4" s="146"/>
      <c r="H4" s="146"/>
      <c r="I4" s="148"/>
    </row>
    <row r="5" spans="1:9" ht="15.9" x14ac:dyDescent="0.5">
      <c r="A5" s="149" t="s">
        <v>419</v>
      </c>
      <c r="B5" s="149"/>
      <c r="C5" s="150"/>
      <c r="D5" s="150"/>
      <c r="E5" s="150"/>
      <c r="F5" s="150"/>
      <c r="G5" s="150"/>
      <c r="H5" s="150"/>
      <c r="I5" s="150"/>
    </row>
    <row r="6" spans="1:9" ht="15.9" x14ac:dyDescent="0.5">
      <c r="A6" s="149" t="s">
        <v>289</v>
      </c>
      <c r="B6" s="149"/>
      <c r="C6" s="150"/>
      <c r="D6" s="150"/>
      <c r="E6" s="150"/>
      <c r="F6" s="150"/>
      <c r="G6" s="150"/>
      <c r="H6" s="150"/>
      <c r="I6" s="150"/>
    </row>
    <row r="7" spans="1:9" ht="15.9" x14ac:dyDescent="0.5">
      <c r="A7" s="149"/>
      <c r="B7" s="149"/>
      <c r="C7" s="150"/>
      <c r="D7" s="150"/>
      <c r="E7" s="150"/>
      <c r="F7" s="150"/>
      <c r="G7" s="150"/>
      <c r="H7" s="150"/>
      <c r="I7" s="150"/>
    </row>
    <row r="8" spans="1:9" ht="15.9" x14ac:dyDescent="0.5">
      <c r="A8" s="149"/>
      <c r="B8" s="149"/>
      <c r="C8" s="150"/>
      <c r="D8" s="150"/>
      <c r="E8" s="150"/>
      <c r="F8" s="150"/>
      <c r="G8" s="150"/>
      <c r="H8" s="150"/>
      <c r="I8" s="150"/>
    </row>
    <row r="9" spans="1:9" ht="15.9" x14ac:dyDescent="0.5">
      <c r="A9" s="149" t="s">
        <v>290</v>
      </c>
      <c r="B9" s="149"/>
      <c r="C9" s="150"/>
      <c r="D9" s="150"/>
      <c r="E9" s="150"/>
      <c r="F9" s="150"/>
      <c r="G9" s="150"/>
      <c r="H9" s="150"/>
      <c r="I9" s="150"/>
    </row>
    <row r="10" spans="1:9" ht="15.9" x14ac:dyDescent="0.5">
      <c r="A10" s="149"/>
      <c r="B10" s="149"/>
      <c r="C10" s="150"/>
      <c r="D10" s="150"/>
      <c r="E10" s="150"/>
      <c r="F10" s="150"/>
      <c r="G10" s="150"/>
      <c r="H10" s="150"/>
      <c r="I10" s="150"/>
    </row>
    <row r="11" spans="1:9" ht="15.9" x14ac:dyDescent="0.5">
      <c r="A11" s="149">
        <v>1</v>
      </c>
      <c r="B11" s="149" t="s">
        <v>467</v>
      </c>
      <c r="C11" s="150"/>
      <c r="D11" s="150"/>
      <c r="E11" s="150"/>
      <c r="F11" s="150"/>
      <c r="G11" s="150"/>
      <c r="H11" s="150"/>
      <c r="I11" s="150"/>
    </row>
    <row r="12" spans="1:9" ht="15.9" x14ac:dyDescent="0.5">
      <c r="A12" s="149"/>
      <c r="B12" s="149"/>
      <c r="C12" s="150"/>
      <c r="D12" s="150"/>
      <c r="E12" s="150"/>
      <c r="F12" s="150"/>
      <c r="G12" s="150"/>
      <c r="H12" s="150"/>
      <c r="I12" s="150"/>
    </row>
    <row r="13" spans="1:9" ht="15.9" x14ac:dyDescent="0.5">
      <c r="A13" s="149">
        <v>2</v>
      </c>
      <c r="B13" s="149" t="s">
        <v>695</v>
      </c>
      <c r="C13" s="150"/>
      <c r="D13" s="150"/>
      <c r="E13" s="150"/>
      <c r="F13" s="150"/>
      <c r="G13" s="150"/>
      <c r="H13" s="150"/>
      <c r="I13" s="150"/>
    </row>
    <row r="14" spans="1:9" ht="15.9" x14ac:dyDescent="0.5">
      <c r="A14" s="149"/>
      <c r="B14" s="149"/>
      <c r="C14" s="150"/>
      <c r="D14" s="150"/>
      <c r="E14" s="150"/>
      <c r="F14" s="150"/>
      <c r="G14" s="150"/>
      <c r="H14" s="150"/>
      <c r="I14" s="150"/>
    </row>
    <row r="15" spans="1:9" ht="15.9" x14ac:dyDescent="0.5">
      <c r="A15" s="149">
        <v>3</v>
      </c>
      <c r="B15" s="149" t="s">
        <v>468</v>
      </c>
      <c r="C15" s="150"/>
      <c r="D15" s="150"/>
      <c r="E15" s="150"/>
      <c r="F15" s="150"/>
      <c r="G15" s="150"/>
      <c r="H15" s="150"/>
      <c r="I15" s="150"/>
    </row>
    <row r="16" spans="1:9" ht="15.9" x14ac:dyDescent="0.5">
      <c r="A16" s="149"/>
      <c r="B16" s="149"/>
      <c r="C16" s="150"/>
      <c r="D16" s="150"/>
      <c r="E16" s="150"/>
      <c r="F16" s="150"/>
      <c r="G16" s="150"/>
      <c r="H16" s="150"/>
      <c r="I16" s="150"/>
    </row>
    <row r="17" spans="1:9" ht="15.9" x14ac:dyDescent="0.5">
      <c r="A17" s="149"/>
      <c r="B17" s="149"/>
      <c r="C17" s="150"/>
      <c r="D17" s="150"/>
      <c r="E17" s="150"/>
      <c r="F17" s="150"/>
      <c r="G17" s="150"/>
      <c r="H17" s="150"/>
      <c r="I17" s="150"/>
    </row>
    <row r="18" spans="1:9" ht="16.2" x14ac:dyDescent="0.55000000000000004">
      <c r="A18" s="151"/>
      <c r="B18" s="151"/>
      <c r="C18" s="150"/>
      <c r="D18" s="150"/>
      <c r="E18" s="150"/>
      <c r="F18" s="150"/>
      <c r="G18" s="150"/>
      <c r="H18" s="150"/>
      <c r="I18" s="150"/>
    </row>
    <row r="19" spans="1:9" x14ac:dyDescent="0.45">
      <c r="A19" s="150"/>
      <c r="B19" s="150"/>
      <c r="C19" s="150"/>
      <c r="D19" s="150"/>
      <c r="E19" s="150"/>
      <c r="F19" s="150"/>
      <c r="G19" s="150"/>
      <c r="H19" s="150"/>
      <c r="I19" s="150"/>
    </row>
    <row r="20" spans="1:9" x14ac:dyDescent="0.45">
      <c r="A20" s="150"/>
      <c r="B20" s="150"/>
      <c r="C20" s="150"/>
      <c r="D20" s="150"/>
      <c r="E20" s="150"/>
      <c r="F20" s="150"/>
      <c r="G20" s="150"/>
      <c r="H20" s="150"/>
      <c r="I20" s="150"/>
    </row>
    <row r="21" spans="1:9" x14ac:dyDescent="0.45">
      <c r="A21" s="150"/>
      <c r="B21" s="150"/>
      <c r="C21" s="150"/>
      <c r="D21" s="150"/>
      <c r="E21" s="150"/>
      <c r="F21" s="150"/>
      <c r="G21" s="150"/>
      <c r="H21" s="150"/>
      <c r="I21" s="150"/>
    </row>
    <row r="22" spans="1:9" x14ac:dyDescent="0.45">
      <c r="A22" s="150"/>
      <c r="B22" s="150"/>
      <c r="C22" s="150"/>
      <c r="D22" s="150"/>
      <c r="E22" s="150"/>
      <c r="F22" s="150"/>
      <c r="G22" s="150"/>
      <c r="H22" s="150"/>
      <c r="I22" s="150"/>
    </row>
    <row r="23" spans="1:9" x14ac:dyDescent="0.45">
      <c r="A23" s="150"/>
      <c r="B23" s="150"/>
      <c r="C23" s="150"/>
      <c r="D23" s="150"/>
      <c r="E23" s="150"/>
      <c r="F23" s="150"/>
      <c r="G23" s="150"/>
      <c r="H23" s="150"/>
      <c r="I23" s="150"/>
    </row>
    <row r="24" spans="1:9" x14ac:dyDescent="0.45">
      <c r="A24" s="150"/>
      <c r="B24" s="150"/>
      <c r="C24" s="150"/>
      <c r="D24" s="150"/>
      <c r="E24" s="150"/>
      <c r="F24" s="150"/>
      <c r="G24" s="150"/>
      <c r="H24" s="150"/>
      <c r="I24" s="150"/>
    </row>
    <row r="25" spans="1:9" x14ac:dyDescent="0.45">
      <c r="A25" s="150"/>
      <c r="B25" s="150"/>
      <c r="C25" s="150"/>
      <c r="D25" s="150"/>
      <c r="E25" s="150"/>
      <c r="F25" s="150"/>
      <c r="G25" s="150"/>
      <c r="H25" s="150"/>
      <c r="I25" s="150"/>
    </row>
    <row r="26" spans="1:9" x14ac:dyDescent="0.45">
      <c r="A26" s="150"/>
      <c r="B26" s="150"/>
      <c r="C26" s="150"/>
      <c r="D26" s="150"/>
      <c r="E26" s="150"/>
      <c r="F26" s="150"/>
      <c r="G26" s="150"/>
      <c r="H26" s="150"/>
      <c r="I26" s="150"/>
    </row>
    <row r="27" spans="1:9" x14ac:dyDescent="0.45">
      <c r="A27" s="150"/>
      <c r="B27" s="150"/>
      <c r="C27" s="150"/>
      <c r="D27" s="150"/>
      <c r="E27" s="150"/>
      <c r="F27" s="150"/>
      <c r="G27" s="150"/>
      <c r="H27" s="150"/>
      <c r="I27" s="150"/>
    </row>
    <row r="28" spans="1:9" x14ac:dyDescent="0.45">
      <c r="A28" s="150"/>
      <c r="B28" s="150"/>
      <c r="C28" s="150"/>
      <c r="D28" s="150"/>
      <c r="E28" s="150"/>
      <c r="F28" s="150"/>
      <c r="G28" s="150"/>
      <c r="H28" s="150"/>
      <c r="I28" s="150"/>
    </row>
    <row r="29" spans="1:9" x14ac:dyDescent="0.45">
      <c r="A29" s="150"/>
      <c r="B29" s="150"/>
      <c r="C29" s="150"/>
      <c r="D29" s="150"/>
      <c r="E29" s="150"/>
      <c r="F29" s="150"/>
      <c r="G29" s="150"/>
      <c r="H29" s="150"/>
      <c r="I29" s="150"/>
    </row>
    <row r="30" spans="1:9" x14ac:dyDescent="0.45">
      <c r="A30" s="150"/>
      <c r="B30" s="150"/>
      <c r="C30" s="150"/>
      <c r="D30" s="150"/>
      <c r="E30" s="150"/>
      <c r="F30" s="150"/>
      <c r="G30" s="150"/>
      <c r="H30" s="150"/>
      <c r="I30" s="150"/>
    </row>
    <row r="31" spans="1:9" x14ac:dyDescent="0.45">
      <c r="A31" s="150"/>
      <c r="B31" s="150"/>
      <c r="C31" s="150"/>
      <c r="D31" s="150"/>
      <c r="E31" s="150"/>
      <c r="F31" s="150"/>
      <c r="G31" s="150"/>
      <c r="H31" s="150"/>
      <c r="I31" s="150"/>
    </row>
    <row r="32" spans="1:9" x14ac:dyDescent="0.45">
      <c r="A32" s="150"/>
      <c r="B32" s="150"/>
      <c r="C32" s="150"/>
      <c r="D32" s="150"/>
      <c r="E32" s="150"/>
      <c r="F32" s="150"/>
      <c r="G32" s="150"/>
      <c r="H32" s="150"/>
      <c r="I32" s="150"/>
    </row>
    <row r="33" spans="1:9" x14ac:dyDescent="0.45">
      <c r="A33" s="150"/>
      <c r="B33" s="150"/>
      <c r="C33" s="150"/>
      <c r="D33" s="150"/>
      <c r="E33" s="150"/>
      <c r="F33" s="150"/>
      <c r="G33" s="150"/>
      <c r="H33" s="150"/>
      <c r="I33" s="150"/>
    </row>
    <row r="34" spans="1:9" x14ac:dyDescent="0.45">
      <c r="A34" s="150"/>
      <c r="B34" s="150"/>
      <c r="C34" s="150"/>
      <c r="D34" s="150"/>
      <c r="E34" s="150"/>
      <c r="F34" s="150"/>
      <c r="G34" s="150"/>
      <c r="H34" s="150"/>
      <c r="I34" s="150"/>
    </row>
    <row r="35" spans="1:9" x14ac:dyDescent="0.45">
      <c r="A35" s="150"/>
      <c r="B35" s="150"/>
      <c r="C35" s="150"/>
      <c r="D35" s="150"/>
      <c r="E35" s="150"/>
      <c r="F35" s="150"/>
      <c r="G35" s="150"/>
      <c r="H35" s="150"/>
      <c r="I35" s="150"/>
    </row>
    <row r="36" spans="1:9" x14ac:dyDescent="0.45">
      <c r="A36" s="150"/>
      <c r="B36" s="150"/>
      <c r="C36" s="150"/>
      <c r="D36" s="150"/>
      <c r="E36" s="150"/>
      <c r="F36" s="150"/>
      <c r="G36" s="150"/>
      <c r="H36" s="150"/>
      <c r="I36" s="150"/>
    </row>
    <row r="37" spans="1:9" x14ac:dyDescent="0.45">
      <c r="A37" s="150"/>
      <c r="B37" s="150"/>
      <c r="C37" s="150"/>
      <c r="D37" s="150"/>
      <c r="E37" s="150"/>
      <c r="F37" s="150"/>
      <c r="G37" s="150"/>
      <c r="H37" s="150"/>
      <c r="I37" s="150"/>
    </row>
    <row r="38" spans="1:9" x14ac:dyDescent="0.45">
      <c r="A38" s="150"/>
      <c r="B38" s="150"/>
      <c r="C38" s="150"/>
      <c r="D38" s="150"/>
      <c r="E38" s="150"/>
      <c r="F38" s="150"/>
      <c r="G38" s="150"/>
      <c r="H38" s="150"/>
      <c r="I38" s="150"/>
    </row>
    <row r="39" spans="1:9" x14ac:dyDescent="0.45">
      <c r="A39" s="150"/>
      <c r="B39" s="150"/>
      <c r="C39" s="150"/>
      <c r="D39" s="150"/>
      <c r="E39" s="150"/>
      <c r="F39" s="150"/>
      <c r="G39" s="150"/>
      <c r="H39" s="150"/>
      <c r="I39" s="150"/>
    </row>
    <row r="40" spans="1:9" x14ac:dyDescent="0.45">
      <c r="A40" s="150"/>
      <c r="B40" s="150"/>
      <c r="C40" s="150"/>
      <c r="D40" s="150"/>
      <c r="E40" s="150"/>
      <c r="F40" s="150"/>
      <c r="G40" s="150"/>
      <c r="H40" s="150"/>
      <c r="I40" s="150"/>
    </row>
    <row r="41" spans="1:9" x14ac:dyDescent="0.45">
      <c r="A41" s="150"/>
      <c r="B41" s="150"/>
      <c r="C41" s="150"/>
      <c r="D41" s="150"/>
      <c r="E41" s="150"/>
      <c r="F41" s="150"/>
      <c r="G41" s="150"/>
      <c r="H41" s="150"/>
      <c r="I41" s="150"/>
    </row>
    <row r="42" spans="1:9" x14ac:dyDescent="0.45">
      <c r="A42" s="150"/>
      <c r="B42" s="150"/>
      <c r="C42" s="150"/>
      <c r="D42" s="150"/>
      <c r="E42" s="150"/>
      <c r="F42" s="150"/>
      <c r="G42" s="150"/>
      <c r="H42" s="150"/>
      <c r="I42" s="150"/>
    </row>
    <row r="43" spans="1:9" x14ac:dyDescent="0.45">
      <c r="A43" s="150"/>
      <c r="B43" s="150"/>
      <c r="C43" s="150"/>
      <c r="D43" s="150"/>
      <c r="E43" s="150"/>
      <c r="F43" s="150"/>
      <c r="G43" s="150"/>
      <c r="H43" s="150"/>
      <c r="I43" s="150"/>
    </row>
    <row r="44" spans="1:9" x14ac:dyDescent="0.45">
      <c r="A44" s="150"/>
      <c r="B44" s="150"/>
      <c r="C44" s="150"/>
      <c r="D44" s="150"/>
      <c r="E44" s="150"/>
      <c r="F44" s="150"/>
      <c r="G44" s="150"/>
      <c r="H44" s="150"/>
      <c r="I44" s="150"/>
    </row>
    <row r="45" spans="1:9" x14ac:dyDescent="0.45">
      <c r="A45" s="150"/>
      <c r="B45" s="150"/>
      <c r="C45" s="150"/>
      <c r="D45" s="150"/>
      <c r="E45" s="150"/>
      <c r="F45" s="150"/>
      <c r="G45" s="150"/>
      <c r="H45" s="150"/>
      <c r="I45" s="150"/>
    </row>
    <row r="46" spans="1:9" x14ac:dyDescent="0.45">
      <c r="A46" s="150"/>
      <c r="B46" s="150"/>
      <c r="C46" s="150"/>
      <c r="D46" s="150"/>
      <c r="E46" s="150"/>
      <c r="F46" s="150"/>
      <c r="G46" s="150"/>
      <c r="H46" s="150"/>
      <c r="I46" s="150"/>
    </row>
    <row r="47" spans="1:9" x14ac:dyDescent="0.45">
      <c r="A47" s="150"/>
      <c r="B47" s="150"/>
      <c r="C47" s="150"/>
      <c r="D47" s="150"/>
      <c r="E47" s="150"/>
      <c r="F47" s="150"/>
      <c r="G47" s="150"/>
      <c r="H47" s="150"/>
      <c r="I47" s="150"/>
    </row>
    <row r="48" spans="1:9" x14ac:dyDescent="0.45">
      <c r="A48" s="150"/>
      <c r="B48" s="150"/>
      <c r="C48" s="150"/>
      <c r="D48" s="150"/>
      <c r="E48" s="150"/>
      <c r="F48" s="150"/>
      <c r="G48" s="150"/>
      <c r="H48" s="150"/>
      <c r="I48" s="150"/>
    </row>
    <row r="49" spans="1:9" x14ac:dyDescent="0.45">
      <c r="A49" s="150"/>
      <c r="B49" s="150"/>
      <c r="C49" s="150"/>
      <c r="D49" s="150"/>
      <c r="E49" s="150"/>
      <c r="F49" s="150"/>
      <c r="G49" s="150"/>
      <c r="H49" s="150"/>
      <c r="I49" s="150"/>
    </row>
    <row r="50" spans="1:9" x14ac:dyDescent="0.45">
      <c r="A50" s="150"/>
      <c r="B50" s="150"/>
      <c r="C50" s="150"/>
      <c r="D50" s="150"/>
      <c r="E50" s="150"/>
      <c r="F50" s="150"/>
      <c r="G50" s="150"/>
      <c r="H50" s="150"/>
      <c r="I50" s="150"/>
    </row>
  </sheetData>
  <customSheetViews>
    <customSheetView guid="{3A2A3983-1836-447A-BB85-852FF2BFBCA6}" showPageBreaks="1" fitToPage="1" view="pageLayout" topLeftCell="A13">
      <selection activeCell="F35" sqref="F35"/>
      <pageMargins left="0.75" right="0.26" top="1" bottom="1" header="0.5" footer="0.5"/>
      <printOptions horizontalCentered="1"/>
      <pageSetup scale="94" orientation="portrait" r:id="rId1"/>
      <headerFooter alignWithMargins="0">
        <oddHeader>&amp;C&amp;"Times New Roman,Regular"&amp;13&amp;A</oddHeader>
        <oddFooter>&amp;C&amp;"Times New Roman,Regular"&amp;8 9/17/15&amp;R&amp;"Traditional Arabic,Regular"Page 29</oddFooter>
      </headerFooter>
    </customSheetView>
  </customSheetViews>
  <mergeCells count="3">
    <mergeCell ref="A2:H2"/>
    <mergeCell ref="A3:H3"/>
    <mergeCell ref="C1:D1"/>
  </mergeCells>
  <phoneticPr fontId="6" type="noConversion"/>
  <printOptions horizontalCentered="1"/>
  <pageMargins left="0.75" right="0.26" top="1" bottom="1" header="0.5" footer="0.5"/>
  <pageSetup scale="94" orientation="portrait" horizontalDpi="4294967293" verticalDpi="4294967293" r:id="rId2"/>
  <headerFooter alignWithMargins="0">
    <oddHeader>&amp;C&amp;"Times New Roman,Regular"&amp;13&amp;A</oddHeader>
    <oddFooter>&amp;C&amp;"Times New Roman,Regular"&amp;8 9/17/15&amp;R&amp;"Traditional Arabic,Regular"Page 29</oddFooter>
  </headerFooter>
  <drawing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I30"/>
  <sheetViews>
    <sheetView view="pageLayout" zoomScaleNormal="100" workbookViewId="0">
      <selection activeCell="F13" sqref="F13"/>
    </sheetView>
  </sheetViews>
  <sheetFormatPr defaultColWidth="9.109375" defaultRowHeight="12.6" x14ac:dyDescent="0.45"/>
  <cols>
    <col min="1" max="1" width="2.71875" style="32" customWidth="1"/>
    <col min="2" max="2" width="5" style="32" customWidth="1"/>
    <col min="3" max="3" width="23.38671875" style="32" customWidth="1"/>
    <col min="4" max="4" width="11.88671875" style="32" customWidth="1"/>
    <col min="5" max="5" width="14.71875" style="32" customWidth="1"/>
    <col min="6" max="6" width="10" style="32" customWidth="1"/>
    <col min="7" max="7" width="16.27734375" style="32" customWidth="1"/>
    <col min="8" max="8" width="15" style="32" customWidth="1"/>
    <col min="9" max="9" width="18" style="32" customWidth="1"/>
    <col min="10" max="16384" width="9.109375" style="32"/>
  </cols>
  <sheetData>
    <row r="1" spans="1:9" s="150" customFormat="1" ht="14.1" x14ac:dyDescent="0.5">
      <c r="A1" s="138"/>
      <c r="B1" s="139"/>
      <c r="C1" s="501" t="s">
        <v>1098</v>
      </c>
      <c r="D1" s="654"/>
      <c r="E1" s="724"/>
      <c r="F1" s="654"/>
      <c r="G1" s="725"/>
    </row>
    <row r="2" spans="1:9" s="150" customFormat="1" ht="14.1" x14ac:dyDescent="0.5">
      <c r="A2" s="1421" t="s">
        <v>440</v>
      </c>
      <c r="B2" s="1422"/>
      <c r="C2" s="1422"/>
      <c r="D2" s="1422"/>
      <c r="E2" s="1422"/>
      <c r="F2" s="1422"/>
      <c r="G2" s="1423"/>
    </row>
    <row r="3" spans="1:9" s="150" customFormat="1" ht="19.5" customHeight="1" x14ac:dyDescent="0.45">
      <c r="A3" s="1564" t="s">
        <v>651</v>
      </c>
      <c r="B3" s="1565"/>
      <c r="C3" s="1565"/>
      <c r="D3" s="1565"/>
      <c r="E3" s="1565"/>
      <c r="F3" s="1565"/>
      <c r="G3" s="1566"/>
    </row>
    <row r="4" spans="1:9" s="150" customFormat="1" ht="18" customHeight="1" x14ac:dyDescent="0.5">
      <c r="A4" s="726"/>
      <c r="B4" s="727"/>
      <c r="C4" s="1567" t="s">
        <v>1163</v>
      </c>
      <c r="D4" s="1567"/>
      <c r="E4" s="1567"/>
      <c r="F4" s="324"/>
      <c r="G4" s="728"/>
    </row>
    <row r="5" spans="1:9" s="150" customFormat="1" x14ac:dyDescent="0.45"/>
    <row r="6" spans="1:9" ht="15.9" x14ac:dyDescent="0.5">
      <c r="A6" s="149"/>
      <c r="B6" s="149" t="s">
        <v>292</v>
      </c>
      <c r="C6" s="150"/>
      <c r="D6" s="150"/>
      <c r="E6" s="150"/>
      <c r="F6" s="150"/>
      <c r="G6" s="150"/>
      <c r="H6" s="150"/>
      <c r="I6" s="150"/>
    </row>
    <row r="7" spans="1:9" ht="12.9" thickBot="1" x14ac:dyDescent="0.5">
      <c r="A7" s="150"/>
      <c r="B7" s="150"/>
      <c r="C7" s="150"/>
      <c r="D7" s="150"/>
      <c r="E7" s="150"/>
      <c r="F7" s="509"/>
      <c r="G7" s="150"/>
      <c r="H7" s="150"/>
      <c r="I7" s="150"/>
    </row>
    <row r="8" spans="1:9" ht="12.9" thickTop="1" x14ac:dyDescent="0.45">
      <c r="A8" s="150"/>
      <c r="B8" s="729" t="s">
        <v>293</v>
      </c>
      <c r="C8" s="730"/>
      <c r="D8" s="730"/>
      <c r="E8" s="731"/>
      <c r="F8" s="509"/>
      <c r="G8" s="509"/>
      <c r="H8" s="150"/>
      <c r="I8" s="150"/>
    </row>
    <row r="9" spans="1:9" x14ac:dyDescent="0.45">
      <c r="A9" s="150"/>
      <c r="B9" s="732" t="s">
        <v>294</v>
      </c>
      <c r="C9" s="733"/>
      <c r="D9" s="733"/>
      <c r="E9" s="734"/>
      <c r="F9" s="509"/>
      <c r="G9" s="509"/>
      <c r="H9" s="150"/>
      <c r="I9" s="150"/>
    </row>
    <row r="10" spans="1:9" ht="20.25" customHeight="1" x14ac:dyDescent="0.45">
      <c r="B10" s="216" t="s">
        <v>534</v>
      </c>
      <c r="C10" s="735" t="s">
        <v>481</v>
      </c>
      <c r="D10" s="736"/>
      <c r="E10" s="737">
        <f>'SCHEDULE III-2 RATE BASE SUMM'!$D$25</f>
        <v>30377.165000000001</v>
      </c>
      <c r="F10" s="76"/>
      <c r="G10" s="1322" t="s">
        <v>1229</v>
      </c>
      <c r="H10" s="194" t="s">
        <v>1230</v>
      </c>
    </row>
    <row r="11" spans="1:9" ht="28.5" customHeight="1" x14ac:dyDescent="0.45">
      <c r="B11" s="216" t="s">
        <v>20</v>
      </c>
      <c r="C11" s="735" t="s">
        <v>602</v>
      </c>
      <c r="D11" s="736"/>
      <c r="E11" s="1328">
        <v>0.1158</v>
      </c>
      <c r="F11" s="76"/>
      <c r="G11" s="1323">
        <v>4.58</v>
      </c>
      <c r="H11" s="1327">
        <v>7</v>
      </c>
    </row>
    <row r="12" spans="1:9" ht="21.75" customHeight="1" x14ac:dyDescent="0.45">
      <c r="B12" s="738" t="s">
        <v>21</v>
      </c>
      <c r="C12" s="739" t="s">
        <v>482</v>
      </c>
      <c r="D12" s="739"/>
      <c r="E12" s="740">
        <f>E10*E11</f>
        <v>3517.6757070000003</v>
      </c>
      <c r="F12" s="76"/>
      <c r="G12" s="76"/>
    </row>
    <row r="13" spans="1:9" x14ac:dyDescent="0.45">
      <c r="F13" s="76"/>
    </row>
    <row r="14" spans="1:9" ht="15.3" x14ac:dyDescent="0.55000000000000004">
      <c r="B14" s="195" t="s">
        <v>295</v>
      </c>
      <c r="C14" s="195"/>
    </row>
    <row r="15" spans="1:9" ht="12.9" thickBot="1" x14ac:dyDescent="0.5"/>
    <row r="16" spans="1:9" ht="12.9" thickTop="1" x14ac:dyDescent="0.45">
      <c r="B16" s="741" t="s">
        <v>143</v>
      </c>
      <c r="C16" s="295" t="s">
        <v>61</v>
      </c>
      <c r="D16" s="295" t="s">
        <v>62</v>
      </c>
      <c r="E16" s="295" t="s">
        <v>144</v>
      </c>
      <c r="F16" s="295" t="s">
        <v>145</v>
      </c>
      <c r="G16" s="295" t="s">
        <v>146</v>
      </c>
      <c r="H16" s="296" t="s">
        <v>147</v>
      </c>
    </row>
    <row r="17" spans="2:9" ht="25.5" customHeight="1" x14ac:dyDescent="0.45">
      <c r="B17" s="1561" t="s">
        <v>53</v>
      </c>
      <c r="C17" s="207"/>
      <c r="D17" s="207"/>
      <c r="E17" s="207"/>
      <c r="F17" s="207"/>
      <c r="G17" s="207"/>
      <c r="H17" s="704" t="s">
        <v>296</v>
      </c>
    </row>
    <row r="18" spans="2:9" x14ac:dyDescent="0.45">
      <c r="B18" s="1562"/>
      <c r="C18" s="742" t="s">
        <v>130</v>
      </c>
      <c r="D18" s="742" t="s">
        <v>245</v>
      </c>
      <c r="E18" s="742" t="s">
        <v>223</v>
      </c>
      <c r="F18" s="742" t="s">
        <v>179</v>
      </c>
      <c r="G18" s="742" t="s">
        <v>131</v>
      </c>
      <c r="H18" s="704" t="s">
        <v>153</v>
      </c>
    </row>
    <row r="19" spans="2:9" x14ac:dyDescent="0.45">
      <c r="B19" s="1563"/>
      <c r="C19" s="265"/>
      <c r="D19" s="265"/>
      <c r="E19" s="265"/>
      <c r="F19" s="265"/>
      <c r="G19" s="265"/>
      <c r="H19" s="253" t="s">
        <v>179</v>
      </c>
    </row>
    <row r="20" spans="2:9" x14ac:dyDescent="0.45">
      <c r="B20" s="743"/>
      <c r="C20" s="286"/>
      <c r="D20" s="286"/>
      <c r="E20" s="744" t="s">
        <v>297</v>
      </c>
      <c r="F20" s="286"/>
      <c r="G20" s="286"/>
      <c r="H20" s="1558" t="s">
        <v>1197</v>
      </c>
    </row>
    <row r="21" spans="2:9" x14ac:dyDescent="0.45">
      <c r="B21" s="743"/>
      <c r="C21" s="286"/>
      <c r="D21" s="286"/>
      <c r="E21" s="744" t="s">
        <v>298</v>
      </c>
      <c r="F21" s="286"/>
      <c r="G21" s="286"/>
      <c r="H21" s="1559"/>
    </row>
    <row r="22" spans="2:9" x14ac:dyDescent="0.45">
      <c r="B22" s="743"/>
      <c r="C22" s="250"/>
      <c r="D22" s="249"/>
      <c r="E22" s="746" t="s">
        <v>299</v>
      </c>
      <c r="F22" s="747"/>
      <c r="G22" s="250"/>
      <c r="H22" s="1560"/>
      <c r="I22" s="194"/>
    </row>
    <row r="23" spans="2:9" ht="39.75" customHeight="1" x14ac:dyDescent="0.45">
      <c r="B23" s="748" t="s">
        <v>136</v>
      </c>
      <c r="C23" s="749" t="s">
        <v>856</v>
      </c>
      <c r="D23" s="1290">
        <f>D25-D24</f>
        <v>30377.165000000001</v>
      </c>
      <c r="E23" s="1292">
        <f>D23/D25</f>
        <v>1</v>
      </c>
      <c r="F23" s="1329">
        <f>G11+H11</f>
        <v>11.58</v>
      </c>
      <c r="G23" s="750" t="s">
        <v>603</v>
      </c>
      <c r="H23" s="1330">
        <f>F23*E23</f>
        <v>11.58</v>
      </c>
      <c r="I23" s="194" t="s">
        <v>1228</v>
      </c>
    </row>
    <row r="24" spans="2:9" ht="54.75" customHeight="1" thickBot="1" x14ac:dyDescent="0.5">
      <c r="B24" s="751" t="s">
        <v>137</v>
      </c>
      <c r="C24" s="752" t="s">
        <v>601</v>
      </c>
      <c r="D24" s="714">
        <v>0</v>
      </c>
      <c r="E24" s="1291">
        <f>D24/D25</f>
        <v>0</v>
      </c>
      <c r="F24" s="1293">
        <f>'SCHEDULE III-6 NOTES PAYABLE'!$H$23</f>
        <v>0</v>
      </c>
      <c r="G24" s="753" t="s">
        <v>865</v>
      </c>
      <c r="H24" s="754">
        <f>E24*D24</f>
        <v>0</v>
      </c>
      <c r="I24" s="755"/>
    </row>
    <row r="25" spans="2:9" ht="39.75" customHeight="1" x14ac:dyDescent="0.45">
      <c r="B25" s="756" t="s">
        <v>138</v>
      </c>
      <c r="C25" s="757" t="s">
        <v>866</v>
      </c>
      <c r="D25" s="1289">
        <f>'SCHEDULE III-2 RATE BASE SUMM'!$D$25</f>
        <v>30377.165000000001</v>
      </c>
      <c r="E25" s="758"/>
      <c r="F25" s="747"/>
      <c r="G25" s="747"/>
      <c r="H25" s="759"/>
    </row>
    <row r="26" spans="2:9" x14ac:dyDescent="0.45">
      <c r="B26" s="1554" t="s">
        <v>139</v>
      </c>
      <c r="C26" s="207" t="s">
        <v>301</v>
      </c>
      <c r="D26" s="286"/>
      <c r="E26" s="286"/>
      <c r="F26" s="286"/>
      <c r="G26" s="286"/>
      <c r="H26" s="1556">
        <f>H23+H24</f>
        <v>11.58</v>
      </c>
    </row>
    <row r="27" spans="2:9" x14ac:dyDescent="0.45">
      <c r="B27" s="1554"/>
      <c r="C27" s="207" t="s">
        <v>604</v>
      </c>
      <c r="D27" s="286"/>
      <c r="E27" s="286"/>
      <c r="F27" s="286"/>
      <c r="G27" s="286" t="s">
        <v>867</v>
      </c>
      <c r="H27" s="1556"/>
      <c r="I27" s="136" t="s">
        <v>629</v>
      </c>
    </row>
    <row r="28" spans="2:9" ht="12.9" thickBot="1" x14ac:dyDescent="0.5">
      <c r="B28" s="1555"/>
      <c r="C28" s="760" t="s">
        <v>605</v>
      </c>
      <c r="D28" s="761"/>
      <c r="E28" s="761"/>
      <c r="F28" s="761"/>
      <c r="G28" s="761"/>
      <c r="H28" s="1557"/>
      <c r="I28" s="136"/>
    </row>
    <row r="29" spans="2:9" ht="12.9" thickTop="1" x14ac:dyDescent="0.45"/>
    <row r="30" spans="2:9" x14ac:dyDescent="0.45">
      <c r="B30" s="32" t="s">
        <v>302</v>
      </c>
    </row>
  </sheetData>
  <customSheetViews>
    <customSheetView guid="{3A2A3983-1836-447A-BB85-852FF2BFBCA6}" showPageBreaks="1" fitToPage="1" printArea="1" view="pageLayout" topLeftCell="A30">
      <selection activeCell="D42" sqref="D42"/>
      <pageMargins left="1.25" right="0.43" top="0.78" bottom="1" header="0.5" footer="0.5"/>
      <pageSetup scale="75" orientation="portrait" r:id="rId1"/>
      <headerFooter alignWithMargins="0">
        <oddHeader>&amp;R&amp;"Times New Roman,Regular"&amp;A</oddHeader>
        <oddFooter>&amp;C&amp;"Times New Roman,Regular"&amp;8 9/17/15&amp;R&amp;"Times New Roman,Regular"Page 30</oddFooter>
      </headerFooter>
    </customSheetView>
  </customSheetViews>
  <mergeCells count="7">
    <mergeCell ref="B26:B28"/>
    <mergeCell ref="H26:H28"/>
    <mergeCell ref="A2:G2"/>
    <mergeCell ref="H20:H22"/>
    <mergeCell ref="B17:B19"/>
    <mergeCell ref="A3:G3"/>
    <mergeCell ref="C4:E4"/>
  </mergeCells>
  <phoneticPr fontId="6" type="noConversion"/>
  <pageMargins left="1.25" right="0.43" top="0.78" bottom="1" header="0.5" footer="0.5"/>
  <pageSetup scale="75" orientation="portrait" horizontalDpi="4294967293" verticalDpi="4294967293" r:id="rId2"/>
  <headerFooter alignWithMargins="0">
    <oddHeader>&amp;R&amp;"Times New Roman,Regular"&amp;A</oddHeader>
    <oddFooter>&amp;C&amp;"Times New Roman,Regular"&amp;8 9/17/15&amp;R&amp;"Times New Roman,Regular"Page 30</oddFooter>
  </headerFooter>
  <drawing r:id="rId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F26"/>
  <sheetViews>
    <sheetView view="pageLayout" topLeftCell="A18" zoomScaleNormal="100" workbookViewId="0">
      <selection activeCell="D14" sqref="D14"/>
    </sheetView>
  </sheetViews>
  <sheetFormatPr defaultColWidth="9.109375" defaultRowHeight="12.6" x14ac:dyDescent="0.45"/>
  <cols>
    <col min="1" max="1" width="7.609375" style="32" customWidth="1"/>
    <col min="2" max="2" width="5.609375" style="235" customWidth="1"/>
    <col min="3" max="3" width="40.609375" style="32" customWidth="1"/>
    <col min="4" max="4" width="15.609375" style="32" customWidth="1"/>
    <col min="5" max="5" width="13.27734375" style="32" customWidth="1"/>
    <col min="6" max="6" width="7.609375" style="32" customWidth="1"/>
    <col min="7" max="16384" width="9.109375" style="32"/>
  </cols>
  <sheetData>
    <row r="1" spans="1:6" s="150" customFormat="1" ht="16.5" customHeight="1" x14ac:dyDescent="0.5">
      <c r="A1" s="691"/>
      <c r="B1" s="692"/>
      <c r="C1" s="1569" t="s">
        <v>1164</v>
      </c>
      <c r="D1" s="1569"/>
      <c r="E1" s="1569"/>
      <c r="F1" s="1236"/>
    </row>
    <row r="2" spans="1:6" s="150" customFormat="1" ht="14.1" x14ac:dyDescent="0.5">
      <c r="A2" s="693"/>
      <c r="B2" s="503" t="s">
        <v>440</v>
      </c>
      <c r="C2" s="503"/>
      <c r="D2" s="503"/>
      <c r="E2" s="503"/>
      <c r="F2" s="694" t="s">
        <v>128</v>
      </c>
    </row>
    <row r="3" spans="1:6" s="150" customFormat="1" ht="14.1" x14ac:dyDescent="0.5">
      <c r="A3" s="693"/>
      <c r="B3" s="503"/>
      <c r="C3" s="1565" t="s">
        <v>463</v>
      </c>
      <c r="D3" s="1565"/>
      <c r="E3" s="1565"/>
      <c r="F3" s="1243"/>
    </row>
    <row r="4" spans="1:6" s="150" customFormat="1" ht="14.1" x14ac:dyDescent="0.5">
      <c r="A4" s="693"/>
      <c r="B4" s="695"/>
      <c r="C4" s="1422" t="s">
        <v>1224</v>
      </c>
      <c r="D4" s="1422"/>
      <c r="E4" s="1422"/>
      <c r="F4" s="1237"/>
    </row>
    <row r="5" spans="1:6" s="150" customFormat="1" ht="6" customHeight="1" thickBot="1" x14ac:dyDescent="0.55000000000000004">
      <c r="A5" s="696"/>
      <c r="B5" s="1568"/>
      <c r="C5" s="1568"/>
      <c r="D5" s="1568"/>
      <c r="E5" s="1568"/>
      <c r="F5" s="697"/>
    </row>
    <row r="6" spans="1:6" s="150" customFormat="1" ht="12.9" thickBot="1" x14ac:dyDescent="0.5">
      <c r="B6" s="698"/>
    </row>
    <row r="7" spans="1:6" ht="12.9" thickTop="1" x14ac:dyDescent="0.45">
      <c r="B7" s="469" t="s">
        <v>149</v>
      </c>
      <c r="C7" s="699"/>
      <c r="D7" s="700"/>
      <c r="E7" s="701"/>
    </row>
    <row r="8" spans="1:6" x14ac:dyDescent="0.45">
      <c r="B8" s="702" t="s">
        <v>154</v>
      </c>
      <c r="C8" s="84" t="s">
        <v>130</v>
      </c>
      <c r="D8" s="703" t="s">
        <v>245</v>
      </c>
      <c r="E8" s="704" t="s">
        <v>131</v>
      </c>
    </row>
    <row r="9" spans="1:6" ht="16.899999999999999" customHeight="1" thickBot="1" x14ac:dyDescent="0.5">
      <c r="B9" s="261">
        <v>1</v>
      </c>
      <c r="C9" s="705" t="s">
        <v>303</v>
      </c>
      <c r="D9" s="249"/>
      <c r="E9" s="706" t="s">
        <v>510</v>
      </c>
    </row>
    <row r="10" spans="1:6" ht="31.15" customHeight="1" thickTop="1" x14ac:dyDescent="0.45">
      <c r="B10" s="707" t="s">
        <v>134</v>
      </c>
      <c r="C10" s="258" t="s">
        <v>914</v>
      </c>
      <c r="D10" s="387">
        <f>'SCHEDULE III-3 PLANT IN SERVICE'!$G$35</f>
        <v>38815</v>
      </c>
      <c r="E10" s="708" t="s">
        <v>871</v>
      </c>
    </row>
    <row r="11" spans="1:6" ht="30" customHeight="1" x14ac:dyDescent="0.45">
      <c r="B11" s="306" t="s">
        <v>135</v>
      </c>
      <c r="C11" s="258" t="s">
        <v>304</v>
      </c>
      <c r="D11" s="1326">
        <f>'SCHEDULE III-4 CWIP'!$D$18</f>
        <v>0</v>
      </c>
      <c r="E11" s="709" t="s">
        <v>673</v>
      </c>
    </row>
    <row r="12" spans="1:6" ht="25.2" x14ac:dyDescent="0.45">
      <c r="B12" s="306" t="s">
        <v>136</v>
      </c>
      <c r="C12" s="258" t="s">
        <v>305</v>
      </c>
      <c r="D12" s="1287">
        <f>'SCHEDULE III-4 CWIP'!$D$26</f>
        <v>0</v>
      </c>
      <c r="E12" s="709" t="s">
        <v>674</v>
      </c>
    </row>
    <row r="13" spans="1:6" ht="25.9" customHeight="1" x14ac:dyDescent="0.45">
      <c r="B13" s="306" t="s">
        <v>137</v>
      </c>
      <c r="C13" s="258" t="s">
        <v>423</v>
      </c>
      <c r="D13" s="1287">
        <f>'SCHEDULE III-5 WORKING CASH'!$H$24</f>
        <v>7147.625</v>
      </c>
      <c r="E13" s="710" t="s">
        <v>915</v>
      </c>
    </row>
    <row r="14" spans="1:6" ht="24" customHeight="1" x14ac:dyDescent="0.45">
      <c r="B14" s="306" t="s">
        <v>138</v>
      </c>
      <c r="C14" s="475" t="s">
        <v>527</v>
      </c>
      <c r="D14" s="1287">
        <f>'SCHEDULE III-4 CWIP'!$E$26</f>
        <v>0</v>
      </c>
      <c r="E14" s="711" t="s">
        <v>869</v>
      </c>
    </row>
    <row r="15" spans="1:6" ht="24" customHeight="1" thickBot="1" x14ac:dyDescent="0.5">
      <c r="B15" s="712" t="s">
        <v>139</v>
      </c>
      <c r="C15" s="713" t="s">
        <v>814</v>
      </c>
      <c r="D15" s="714">
        <v>0</v>
      </c>
      <c r="E15" s="715" t="s">
        <v>818</v>
      </c>
    </row>
    <row r="16" spans="1:6" ht="24.6" customHeight="1" thickBot="1" x14ac:dyDescent="0.5">
      <c r="B16" s="716" t="s">
        <v>140</v>
      </c>
      <c r="C16" s="355" t="s">
        <v>306</v>
      </c>
      <c r="D16" s="1286">
        <f>SUM(D10:D15)</f>
        <v>45962.625</v>
      </c>
      <c r="E16" s="717"/>
    </row>
    <row r="17" spans="2:5" ht="21" customHeight="1" x14ac:dyDescent="0.45">
      <c r="B17" s="257"/>
      <c r="C17" s="705" t="s">
        <v>307</v>
      </c>
      <c r="D17" s="249"/>
      <c r="E17" s="718"/>
    </row>
    <row r="18" spans="2:5" ht="31.15" customHeight="1" x14ac:dyDescent="0.45">
      <c r="B18" s="306" t="s">
        <v>180</v>
      </c>
      <c r="C18" s="258" t="s">
        <v>499</v>
      </c>
      <c r="D18" s="1285">
        <f>'SCHEDULE III-3 PLANT IN SERVICE'!$N$35</f>
        <v>15585.460000000001</v>
      </c>
      <c r="E18" s="709" t="s">
        <v>916</v>
      </c>
    </row>
    <row r="19" spans="2:5" ht="40.15" customHeight="1" x14ac:dyDescent="0.45">
      <c r="B19" s="306" t="s">
        <v>188</v>
      </c>
      <c r="C19" s="258" t="s">
        <v>308</v>
      </c>
      <c r="D19" s="1287">
        <v>0</v>
      </c>
      <c r="E19" s="709" t="s">
        <v>1089</v>
      </c>
    </row>
    <row r="20" spans="2:5" ht="41.25" customHeight="1" x14ac:dyDescent="0.45">
      <c r="B20" s="306" t="s">
        <v>189</v>
      </c>
      <c r="C20" s="258" t="s">
        <v>1082</v>
      </c>
      <c r="D20" s="1287">
        <v>0</v>
      </c>
      <c r="E20" s="709" t="s">
        <v>1088</v>
      </c>
    </row>
    <row r="21" spans="2:5" ht="33" customHeight="1" x14ac:dyDescent="0.45">
      <c r="B21" s="306" t="s">
        <v>190</v>
      </c>
      <c r="C21" s="258" t="s">
        <v>309</v>
      </c>
      <c r="D21" s="1287">
        <v>0</v>
      </c>
      <c r="E21" s="719" t="s">
        <v>832</v>
      </c>
    </row>
    <row r="22" spans="2:5" ht="28.9" customHeight="1" x14ac:dyDescent="0.45">
      <c r="B22" s="306" t="s">
        <v>191</v>
      </c>
      <c r="C22" s="258" t="s">
        <v>310</v>
      </c>
      <c r="D22" s="1287">
        <v>0</v>
      </c>
      <c r="E22" s="709" t="s">
        <v>833</v>
      </c>
    </row>
    <row r="23" spans="2:5" ht="21.75" customHeight="1" thickBot="1" x14ac:dyDescent="0.5">
      <c r="B23" s="712" t="s">
        <v>192</v>
      </c>
      <c r="C23" s="713" t="s">
        <v>815</v>
      </c>
      <c r="D23" s="714">
        <v>0</v>
      </c>
      <c r="E23" s="715" t="s">
        <v>817</v>
      </c>
    </row>
    <row r="24" spans="2:5" ht="20.25" customHeight="1" thickBot="1" x14ac:dyDescent="0.5">
      <c r="B24" s="720" t="s">
        <v>193</v>
      </c>
      <c r="C24" s="206" t="s">
        <v>311</v>
      </c>
      <c r="D24" s="1288">
        <f>SUM(D18:D23)</f>
        <v>15585.460000000001</v>
      </c>
      <c r="E24" s="721"/>
    </row>
    <row r="25" spans="2:5" ht="19.5" customHeight="1" thickBot="1" x14ac:dyDescent="0.5">
      <c r="B25" s="722" t="s">
        <v>194</v>
      </c>
      <c r="C25" s="355" t="s">
        <v>816</v>
      </c>
      <c r="D25" s="1286">
        <f>D16-D24</f>
        <v>30377.165000000001</v>
      </c>
      <c r="E25" s="717"/>
    </row>
    <row r="26" spans="2:5" x14ac:dyDescent="0.45">
      <c r="B26" s="723"/>
    </row>
  </sheetData>
  <customSheetViews>
    <customSheetView guid="{3A2A3983-1836-447A-BB85-852FF2BFBCA6}" showPageBreaks="1" fitToPage="1" printArea="1" view="pageLayout" topLeftCell="A15">
      <selection activeCell="C28" sqref="C28"/>
      <pageMargins left="0.75" right="0.75" top="0.76" bottom="0.74" header="0.5" footer="0.5"/>
      <pageSetup orientation="portrait" r:id="rId1"/>
      <headerFooter alignWithMargins="0">
        <oddHeader>&amp;R&amp;"Times New Roman,Regular"&amp;A</oddHeader>
        <oddFooter>&amp;C&amp;"Times New Roman,Regular"&amp;8 9/17/15&amp;R&amp;"Times New Roman,Regular"Page 31</oddFooter>
      </headerFooter>
    </customSheetView>
  </customSheetViews>
  <mergeCells count="4">
    <mergeCell ref="B5:E5"/>
    <mergeCell ref="C1:E1"/>
    <mergeCell ref="C4:E4"/>
    <mergeCell ref="C3:E3"/>
  </mergeCells>
  <pageMargins left="0.75" right="0.75" top="0.76" bottom="0.74" header="0.5" footer="0.5"/>
  <pageSetup orientation="portrait" horizontalDpi="4294967293" verticalDpi="4294967293" r:id="rId2"/>
  <headerFooter alignWithMargins="0">
    <oddHeader>&amp;R&amp;"Times New Roman,Regular"&amp;A</oddHeader>
    <oddFooter>&amp;C&amp;"Times New Roman,Regular"&amp;8 9/17/15&amp;R&amp;"Times New Roman,Regular"Page 31</oddFooter>
  </headerFooter>
  <drawing r:id="rId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P47"/>
  <sheetViews>
    <sheetView view="pageLayout" topLeftCell="B24" zoomScaleNormal="100" workbookViewId="0">
      <selection activeCell="B28" sqref="B28:C28"/>
    </sheetView>
  </sheetViews>
  <sheetFormatPr defaultColWidth="19.109375" defaultRowHeight="12.6" x14ac:dyDescent="0.45"/>
  <cols>
    <col min="1" max="1" width="4.38671875" style="158" customWidth="1"/>
    <col min="2" max="2" width="19.109375" style="158"/>
    <col min="3" max="3" width="5.609375" style="158" customWidth="1"/>
    <col min="4" max="4" width="12.38671875" style="158" customWidth="1"/>
    <col min="5" max="5" width="6.71875" style="158" customWidth="1"/>
    <col min="6" max="6" width="6.609375" style="158" customWidth="1"/>
    <col min="7" max="7" width="12.109375" style="158" customWidth="1"/>
    <col min="8" max="8" width="10.38671875" style="158" customWidth="1"/>
    <col min="9" max="9" width="12.109375" style="158" customWidth="1"/>
    <col min="10" max="10" width="6.71875" style="158" customWidth="1"/>
    <col min="11" max="11" width="5.88671875" style="158" customWidth="1"/>
    <col min="12" max="12" width="4.71875" style="158" customWidth="1"/>
    <col min="13" max="13" width="11.609375" style="158" customWidth="1"/>
    <col min="14" max="15" width="13.27734375" style="158" customWidth="1"/>
    <col min="16" max="16" width="1.609375" style="158" customWidth="1"/>
    <col min="17" max="16384" width="19.109375" style="158"/>
  </cols>
  <sheetData>
    <row r="1" spans="1:16" ht="14.25" customHeight="1" x14ac:dyDescent="0.45">
      <c r="A1" s="152"/>
      <c r="B1" s="153"/>
      <c r="C1" s="153"/>
      <c r="D1" s="1570" t="s">
        <v>1102</v>
      </c>
      <c r="E1" s="1571"/>
      <c r="F1" s="1572"/>
      <c r="G1" s="1573"/>
      <c r="H1" s="1573"/>
      <c r="I1" s="153"/>
      <c r="J1" s="153"/>
      <c r="K1" s="153"/>
      <c r="L1" s="154"/>
      <c r="M1" s="155"/>
      <c r="N1" s="156"/>
      <c r="O1" s="157" t="s">
        <v>470</v>
      </c>
    </row>
    <row r="2" spans="1:16" ht="14.25" customHeight="1" x14ac:dyDescent="0.45">
      <c r="A2" s="159"/>
      <c r="B2" s="1578" t="s">
        <v>440</v>
      </c>
      <c r="C2" s="1578"/>
      <c r="D2" s="1578"/>
      <c r="E2" s="1578"/>
      <c r="F2" s="1578"/>
      <c r="G2" s="1578"/>
      <c r="H2" s="1578"/>
      <c r="I2" s="1578"/>
      <c r="J2" s="1578"/>
      <c r="K2" s="1578"/>
      <c r="L2" s="160"/>
      <c r="M2" s="161"/>
      <c r="N2" s="161"/>
      <c r="O2" s="162"/>
    </row>
    <row r="3" spans="1:16" ht="15" customHeight="1" x14ac:dyDescent="0.45">
      <c r="A3" s="159"/>
      <c r="B3" s="163" t="s">
        <v>464</v>
      </c>
      <c r="C3" s="163"/>
      <c r="D3" s="163"/>
      <c r="E3" s="163"/>
      <c r="F3" s="163"/>
      <c r="G3" s="163"/>
      <c r="H3" s="163"/>
      <c r="I3" s="163"/>
      <c r="J3" s="163"/>
      <c r="K3" s="163"/>
      <c r="L3" s="164"/>
      <c r="M3" s="1579" t="s">
        <v>528</v>
      </c>
      <c r="N3" s="1579"/>
      <c r="O3" s="1580"/>
    </row>
    <row r="4" spans="1:16" ht="15.75" customHeight="1" x14ac:dyDescent="0.45">
      <c r="A4" s="165"/>
      <c r="B4" s="166"/>
      <c r="C4" s="1581">
        <f>'[1]Contents-Sections I&amp;II'!F10</f>
        <v>0</v>
      </c>
      <c r="D4" s="1582"/>
      <c r="E4" s="1582"/>
      <c r="F4" s="1582"/>
      <c r="G4" s="1582"/>
      <c r="H4" s="167"/>
      <c r="I4" s="167"/>
      <c r="J4" s="167"/>
      <c r="K4" s="167"/>
      <c r="L4" s="168"/>
      <c r="M4" s="169" t="s">
        <v>870</v>
      </c>
      <c r="N4" s="166"/>
      <c r="O4" s="170"/>
    </row>
    <row r="5" spans="1:16" ht="15.6" thickBot="1" x14ac:dyDescent="0.5">
      <c r="A5" s="171"/>
      <c r="B5" s="1596" t="s">
        <v>377</v>
      </c>
      <c r="C5" s="1597"/>
      <c r="D5" s="172" t="s">
        <v>378</v>
      </c>
      <c r="E5" s="1597" t="s">
        <v>379</v>
      </c>
      <c r="F5" s="1597"/>
      <c r="G5" s="172" t="s">
        <v>1085</v>
      </c>
      <c r="H5" s="172" t="s">
        <v>1086</v>
      </c>
      <c r="I5" s="173" t="s">
        <v>1084</v>
      </c>
      <c r="J5" s="1583" t="s">
        <v>14</v>
      </c>
      <c r="K5" s="1583"/>
      <c r="L5" s="1583"/>
      <c r="M5" s="1583"/>
      <c r="N5" s="1583"/>
      <c r="O5" s="174"/>
    </row>
    <row r="6" spans="1:16" ht="5.25" customHeight="1" thickTop="1" thickBot="1" x14ac:dyDescent="0.5">
      <c r="A6" s="171"/>
      <c r="B6" s="1598" t="s">
        <v>9</v>
      </c>
      <c r="C6" s="1599"/>
      <c r="D6" s="1599" t="s">
        <v>400</v>
      </c>
      <c r="E6" s="1585" t="s">
        <v>529</v>
      </c>
      <c r="F6" s="1585"/>
      <c r="G6" s="1585" t="s">
        <v>380</v>
      </c>
      <c r="H6" s="1575" t="s">
        <v>1083</v>
      </c>
      <c r="I6" s="1575" t="s">
        <v>1147</v>
      </c>
      <c r="J6" s="1585" t="s">
        <v>402</v>
      </c>
      <c r="K6" s="1585"/>
      <c r="L6" s="1585"/>
      <c r="M6" s="1585" t="s">
        <v>403</v>
      </c>
      <c r="N6" s="1585" t="s">
        <v>508</v>
      </c>
      <c r="O6" s="1584" t="s">
        <v>404</v>
      </c>
    </row>
    <row r="7" spans="1:16" ht="7.5" customHeight="1" thickTop="1" thickBot="1" x14ac:dyDescent="0.5">
      <c r="A7" s="171"/>
      <c r="B7" s="1598"/>
      <c r="C7" s="1599"/>
      <c r="D7" s="1599"/>
      <c r="E7" s="1585"/>
      <c r="F7" s="1585"/>
      <c r="G7" s="1585"/>
      <c r="H7" s="1576"/>
      <c r="I7" s="1576"/>
      <c r="J7" s="1585"/>
      <c r="K7" s="1585"/>
      <c r="L7" s="1585"/>
      <c r="M7" s="1585"/>
      <c r="N7" s="1585"/>
      <c r="O7" s="1584"/>
    </row>
    <row r="8" spans="1:16" ht="4.5" customHeight="1" thickTop="1" thickBot="1" x14ac:dyDescent="0.5">
      <c r="A8" s="171"/>
      <c r="B8" s="1598"/>
      <c r="C8" s="1599"/>
      <c r="D8" s="1599"/>
      <c r="E8" s="1585"/>
      <c r="F8" s="1585"/>
      <c r="G8" s="1585"/>
      <c r="H8" s="1576"/>
      <c r="I8" s="1576"/>
      <c r="J8" s="1585"/>
      <c r="K8" s="1585"/>
      <c r="L8" s="1585"/>
      <c r="M8" s="1585"/>
      <c r="N8" s="1585"/>
      <c r="O8" s="1584"/>
    </row>
    <row r="9" spans="1:16" ht="11.25" customHeight="1" thickTop="1" thickBot="1" x14ac:dyDescent="0.5">
      <c r="A9" s="175" t="s">
        <v>129</v>
      </c>
      <c r="B9" s="1598"/>
      <c r="C9" s="1599"/>
      <c r="D9" s="1599"/>
      <c r="E9" s="1585"/>
      <c r="F9" s="1585"/>
      <c r="G9" s="1585"/>
      <c r="H9" s="1576"/>
      <c r="I9" s="1576"/>
      <c r="J9" s="1585" t="s">
        <v>381</v>
      </c>
      <c r="K9" s="1585" t="s">
        <v>401</v>
      </c>
      <c r="L9" s="1585" t="s">
        <v>382</v>
      </c>
      <c r="M9" s="1585"/>
      <c r="N9" s="1585"/>
      <c r="O9" s="1584"/>
    </row>
    <row r="10" spans="1:16" ht="11.25" customHeight="1" thickTop="1" thickBot="1" x14ac:dyDescent="0.5">
      <c r="A10" s="176" t="s">
        <v>132</v>
      </c>
      <c r="B10" s="1598"/>
      <c r="C10" s="1599"/>
      <c r="D10" s="1599"/>
      <c r="E10" s="1585"/>
      <c r="F10" s="1585"/>
      <c r="G10" s="1585"/>
      <c r="H10" s="1577"/>
      <c r="I10" s="1577"/>
      <c r="J10" s="1585"/>
      <c r="K10" s="1585"/>
      <c r="L10" s="1585"/>
      <c r="M10" s="1585"/>
      <c r="N10" s="1585"/>
      <c r="O10" s="1584"/>
    </row>
    <row r="11" spans="1:16" ht="18" customHeight="1" thickTop="1" thickBot="1" x14ac:dyDescent="0.5">
      <c r="A11" s="177">
        <v>1</v>
      </c>
      <c r="B11" s="1586" t="s">
        <v>383</v>
      </c>
      <c r="C11" s="1587"/>
      <c r="D11" s="178">
        <v>39448</v>
      </c>
      <c r="E11" s="179">
        <v>1</v>
      </c>
      <c r="F11" s="179"/>
      <c r="G11" s="1284">
        <v>0</v>
      </c>
      <c r="H11" s="384"/>
      <c r="I11" s="384">
        <f t="shared" ref="I11:I14" si="0">G11-H11</f>
        <v>0</v>
      </c>
      <c r="J11" s="179">
        <v>0</v>
      </c>
      <c r="K11" s="179"/>
      <c r="L11" s="179"/>
      <c r="M11" s="384">
        <v>0</v>
      </c>
      <c r="N11" s="384">
        <v>0</v>
      </c>
      <c r="O11" s="385">
        <f t="shared" ref="O11:O14" si="1">I11-N11</f>
        <v>0</v>
      </c>
    </row>
    <row r="12" spans="1:16" ht="14.7" thickTop="1" thickBot="1" x14ac:dyDescent="0.5">
      <c r="A12" s="177">
        <v>2</v>
      </c>
      <c r="B12" s="1586" t="s">
        <v>384</v>
      </c>
      <c r="C12" s="1587"/>
      <c r="D12" s="178"/>
      <c r="E12" s="180">
        <v>50</v>
      </c>
      <c r="F12" s="179"/>
      <c r="G12" s="384"/>
      <c r="H12" s="384"/>
      <c r="I12" s="384">
        <f t="shared" si="0"/>
        <v>0</v>
      </c>
      <c r="J12" s="179"/>
      <c r="K12" s="179"/>
      <c r="L12" s="179"/>
      <c r="M12" s="384">
        <f t="shared" ref="M12" si="2">I12/E12</f>
        <v>0</v>
      </c>
      <c r="N12" s="384">
        <f t="shared" ref="N12:N14" si="3">M12*J12</f>
        <v>0</v>
      </c>
      <c r="O12" s="385">
        <f t="shared" si="1"/>
        <v>0</v>
      </c>
    </row>
    <row r="13" spans="1:16" ht="14.7" thickTop="1" thickBot="1" x14ac:dyDescent="0.5">
      <c r="A13" s="177"/>
      <c r="B13" s="1588" t="s">
        <v>385</v>
      </c>
      <c r="C13" s="1589"/>
      <c r="D13" s="1277"/>
      <c r="E13" s="1278"/>
      <c r="F13" s="1278"/>
      <c r="G13" s="1279"/>
      <c r="H13" s="1279"/>
      <c r="I13" s="1279"/>
      <c r="J13" s="1278"/>
      <c r="K13" s="1278"/>
      <c r="L13" s="1278"/>
      <c r="M13" s="1279"/>
      <c r="N13" s="1279"/>
      <c r="O13" s="1280"/>
    </row>
    <row r="14" spans="1:16" ht="14.7" thickTop="1" thickBot="1" x14ac:dyDescent="0.5">
      <c r="A14" s="177">
        <v>3</v>
      </c>
      <c r="B14" s="1586" t="s">
        <v>387</v>
      </c>
      <c r="C14" s="1587"/>
      <c r="D14" s="178">
        <v>40812</v>
      </c>
      <c r="E14" s="180">
        <v>5</v>
      </c>
      <c r="F14" s="179">
        <v>10</v>
      </c>
      <c r="G14" s="384">
        <v>10171</v>
      </c>
      <c r="H14" s="384">
        <v>0</v>
      </c>
      <c r="I14" s="384">
        <f t="shared" si="0"/>
        <v>10171</v>
      </c>
      <c r="J14" s="386">
        <v>6</v>
      </c>
      <c r="K14" s="386"/>
      <c r="L14" s="179"/>
      <c r="M14" s="384">
        <f>I14/F14</f>
        <v>1017.1</v>
      </c>
      <c r="N14" s="384">
        <f t="shared" si="3"/>
        <v>6102.6</v>
      </c>
      <c r="O14" s="385">
        <f t="shared" si="1"/>
        <v>4068.3999999999996</v>
      </c>
      <c r="P14" s="181"/>
    </row>
    <row r="15" spans="1:16" ht="20.25" customHeight="1" thickTop="1" thickBot="1" x14ac:dyDescent="0.5">
      <c r="A15" s="177">
        <v>4</v>
      </c>
      <c r="B15" s="1586" t="s">
        <v>387</v>
      </c>
      <c r="C15" s="1587"/>
      <c r="D15" s="178">
        <v>40402</v>
      </c>
      <c r="E15" s="180">
        <v>10</v>
      </c>
      <c r="F15" s="179"/>
      <c r="G15" s="384">
        <v>4000</v>
      </c>
      <c r="H15" s="384">
        <v>0</v>
      </c>
      <c r="I15" s="384">
        <f>G15-H15</f>
        <v>4000</v>
      </c>
      <c r="J15" s="386">
        <v>7</v>
      </c>
      <c r="K15" s="386"/>
      <c r="L15" s="179"/>
      <c r="M15" s="384">
        <f>I15/E15</f>
        <v>400</v>
      </c>
      <c r="N15" s="384">
        <f>M15*J15</f>
        <v>2800</v>
      </c>
      <c r="O15" s="385">
        <f>I15-N15</f>
        <v>1200</v>
      </c>
    </row>
    <row r="16" spans="1:16" ht="14.7" thickTop="1" thickBot="1" x14ac:dyDescent="0.5">
      <c r="A16" s="177"/>
      <c r="B16" s="1588" t="s">
        <v>388</v>
      </c>
      <c r="C16" s="1589"/>
      <c r="D16" s="1277"/>
      <c r="E16" s="1278"/>
      <c r="F16" s="1278"/>
      <c r="G16" s="1279"/>
      <c r="H16" s="1279"/>
      <c r="I16" s="1279"/>
      <c r="J16" s="1278"/>
      <c r="K16" s="1278"/>
      <c r="L16" s="1278"/>
      <c r="M16" s="1279"/>
      <c r="N16" s="1279"/>
      <c r="O16" s="1280"/>
    </row>
    <row r="17" spans="1:15" ht="14.7" thickTop="1" thickBot="1" x14ac:dyDescent="0.5">
      <c r="A17" s="177">
        <v>5</v>
      </c>
      <c r="B17" s="1586" t="s">
        <v>386</v>
      </c>
      <c r="C17" s="1587"/>
      <c r="D17" s="178">
        <v>41368</v>
      </c>
      <c r="E17" s="180">
        <v>5</v>
      </c>
      <c r="F17" s="179"/>
      <c r="G17" s="384">
        <v>1594</v>
      </c>
      <c r="H17" s="384"/>
      <c r="I17" s="384">
        <f t="shared" ref="I17:I33" si="4">G17-H17</f>
        <v>1594</v>
      </c>
      <c r="J17" s="386">
        <v>4</v>
      </c>
      <c r="K17" s="386"/>
      <c r="L17" s="179"/>
      <c r="M17" s="384">
        <f t="shared" ref="M17:M33" si="5">I17/E17</f>
        <v>318.8</v>
      </c>
      <c r="N17" s="384">
        <f t="shared" ref="N17:N33" si="6">M17*J17</f>
        <v>1275.2</v>
      </c>
      <c r="O17" s="385">
        <f t="shared" ref="O17:O33" si="7">I17-N17</f>
        <v>318.79999999999995</v>
      </c>
    </row>
    <row r="18" spans="1:15" ht="16.5" customHeight="1" thickTop="1" thickBot="1" x14ac:dyDescent="0.5">
      <c r="A18" s="177">
        <v>6</v>
      </c>
      <c r="B18" s="1586" t="s">
        <v>387</v>
      </c>
      <c r="C18" s="1587"/>
      <c r="D18" s="178">
        <v>41565</v>
      </c>
      <c r="E18" s="180">
        <v>10</v>
      </c>
      <c r="F18" s="179">
        <v>5</v>
      </c>
      <c r="G18" s="384">
        <v>1318</v>
      </c>
      <c r="H18" s="384"/>
      <c r="I18" s="384">
        <f t="shared" si="4"/>
        <v>1318</v>
      </c>
      <c r="J18" s="386">
        <v>4</v>
      </c>
      <c r="K18" s="386"/>
      <c r="L18" s="179"/>
      <c r="M18" s="384">
        <f>I18/F18</f>
        <v>263.60000000000002</v>
      </c>
      <c r="N18" s="384">
        <f t="shared" si="6"/>
        <v>1054.4000000000001</v>
      </c>
      <c r="O18" s="385">
        <f t="shared" si="7"/>
        <v>263.59999999999991</v>
      </c>
    </row>
    <row r="19" spans="1:15" ht="14.7" thickTop="1" thickBot="1" x14ac:dyDescent="0.5">
      <c r="A19" s="177">
        <v>7</v>
      </c>
      <c r="B19" s="1586" t="s">
        <v>389</v>
      </c>
      <c r="C19" s="1587"/>
      <c r="D19" s="178"/>
      <c r="E19" s="180">
        <v>10</v>
      </c>
      <c r="F19" s="179"/>
      <c r="G19" s="384"/>
      <c r="H19" s="384"/>
      <c r="I19" s="384">
        <f t="shared" si="4"/>
        <v>0</v>
      </c>
      <c r="J19" s="386"/>
      <c r="K19" s="386"/>
      <c r="L19" s="179"/>
      <c r="M19" s="384">
        <f t="shared" si="5"/>
        <v>0</v>
      </c>
      <c r="N19" s="384">
        <f t="shared" si="6"/>
        <v>0</v>
      </c>
      <c r="O19" s="385">
        <f t="shared" si="7"/>
        <v>0</v>
      </c>
    </row>
    <row r="20" spans="1:15" ht="14.7" thickTop="1" thickBot="1" x14ac:dyDescent="0.5">
      <c r="A20" s="177"/>
      <c r="B20" s="1588" t="s">
        <v>390</v>
      </c>
      <c r="C20" s="1589"/>
      <c r="D20" s="1277"/>
      <c r="E20" s="1278"/>
      <c r="F20" s="1278"/>
      <c r="G20" s="1279"/>
      <c r="H20" s="1279"/>
      <c r="I20" s="1279"/>
      <c r="J20" s="1278"/>
      <c r="K20" s="1278"/>
      <c r="L20" s="1278"/>
      <c r="M20" s="1279"/>
      <c r="N20" s="1279"/>
      <c r="O20" s="1280"/>
    </row>
    <row r="21" spans="1:15" ht="14.7" thickTop="1" thickBot="1" x14ac:dyDescent="0.5">
      <c r="A21" s="177">
        <v>8</v>
      </c>
      <c r="B21" s="1586" t="s">
        <v>391</v>
      </c>
      <c r="C21" s="1587"/>
      <c r="D21" s="178"/>
      <c r="E21" s="180">
        <v>15</v>
      </c>
      <c r="F21" s="179"/>
      <c r="G21" s="384"/>
      <c r="H21" s="384"/>
      <c r="I21" s="384">
        <f t="shared" si="4"/>
        <v>0</v>
      </c>
      <c r="J21" s="386"/>
      <c r="K21" s="386"/>
      <c r="L21" s="179"/>
      <c r="M21" s="384">
        <f t="shared" si="5"/>
        <v>0</v>
      </c>
      <c r="N21" s="384">
        <f t="shared" si="6"/>
        <v>0</v>
      </c>
      <c r="O21" s="385">
        <f t="shared" si="7"/>
        <v>0</v>
      </c>
    </row>
    <row r="22" spans="1:15" ht="14.7" thickTop="1" thickBot="1" x14ac:dyDescent="0.5">
      <c r="A22" s="177">
        <v>9</v>
      </c>
      <c r="B22" s="1586" t="s">
        <v>1225</v>
      </c>
      <c r="C22" s="1587"/>
      <c r="D22" s="178">
        <v>39538</v>
      </c>
      <c r="E22" s="180">
        <v>30</v>
      </c>
      <c r="F22" s="179"/>
      <c r="G22" s="384">
        <v>2659</v>
      </c>
      <c r="H22" s="384"/>
      <c r="I22" s="384">
        <f t="shared" si="4"/>
        <v>2659</v>
      </c>
      <c r="J22" s="386">
        <v>9</v>
      </c>
      <c r="K22" s="386"/>
      <c r="L22" s="179"/>
      <c r="M22" s="384">
        <f t="shared" si="5"/>
        <v>88.63333333333334</v>
      </c>
      <c r="N22" s="384">
        <f t="shared" si="6"/>
        <v>797.7</v>
      </c>
      <c r="O22" s="385">
        <f t="shared" si="7"/>
        <v>1861.3</v>
      </c>
    </row>
    <row r="23" spans="1:15" ht="14.7" thickTop="1" thickBot="1" x14ac:dyDescent="0.5">
      <c r="A23" s="177">
        <v>10</v>
      </c>
      <c r="B23" s="1586" t="s">
        <v>392</v>
      </c>
      <c r="C23" s="1587"/>
      <c r="D23" s="178">
        <v>41060</v>
      </c>
      <c r="E23" s="180">
        <v>50</v>
      </c>
      <c r="F23" s="179"/>
      <c r="G23" s="384">
        <v>4000</v>
      </c>
      <c r="H23" s="384"/>
      <c r="I23" s="384">
        <f t="shared" si="4"/>
        <v>4000</v>
      </c>
      <c r="J23" s="386">
        <v>5</v>
      </c>
      <c r="K23" s="386"/>
      <c r="L23" s="179"/>
      <c r="M23" s="384">
        <f t="shared" si="5"/>
        <v>80</v>
      </c>
      <c r="N23" s="384">
        <f t="shared" si="6"/>
        <v>400</v>
      </c>
      <c r="O23" s="385">
        <f t="shared" si="7"/>
        <v>3600</v>
      </c>
    </row>
    <row r="24" spans="1:15" ht="14.7" thickTop="1" thickBot="1" x14ac:dyDescent="0.5">
      <c r="A24" s="177">
        <v>11</v>
      </c>
      <c r="B24" s="1586" t="s">
        <v>393</v>
      </c>
      <c r="C24" s="1587"/>
      <c r="D24" s="178">
        <v>42369</v>
      </c>
      <c r="E24" s="180">
        <v>50</v>
      </c>
      <c r="F24" s="179"/>
      <c r="G24" s="384">
        <v>12414</v>
      </c>
      <c r="H24" s="384"/>
      <c r="I24" s="384">
        <f t="shared" si="4"/>
        <v>12414</v>
      </c>
      <c r="J24" s="386">
        <v>2</v>
      </c>
      <c r="K24" s="386"/>
      <c r="L24" s="179"/>
      <c r="M24" s="384">
        <f t="shared" si="5"/>
        <v>248.28</v>
      </c>
      <c r="N24" s="384">
        <f t="shared" si="6"/>
        <v>496.56</v>
      </c>
      <c r="O24" s="385">
        <f t="shared" si="7"/>
        <v>11917.44</v>
      </c>
    </row>
    <row r="25" spans="1:15" ht="25.5" customHeight="1" thickTop="1" thickBot="1" x14ac:dyDescent="0.5">
      <c r="A25" s="177">
        <v>12</v>
      </c>
      <c r="B25" s="1586" t="s">
        <v>394</v>
      </c>
      <c r="C25" s="1587"/>
      <c r="D25" s="178"/>
      <c r="E25" s="180">
        <v>50</v>
      </c>
      <c r="F25" s="179"/>
      <c r="G25" s="384"/>
      <c r="H25" s="384"/>
      <c r="I25" s="384">
        <f t="shared" si="4"/>
        <v>0</v>
      </c>
      <c r="J25" s="386"/>
      <c r="K25" s="386"/>
      <c r="L25" s="179"/>
      <c r="M25" s="384">
        <f t="shared" si="5"/>
        <v>0</v>
      </c>
      <c r="N25" s="384">
        <f t="shared" si="6"/>
        <v>0</v>
      </c>
      <c r="O25" s="385">
        <f t="shared" si="7"/>
        <v>0</v>
      </c>
    </row>
    <row r="26" spans="1:15" ht="27" customHeight="1" thickTop="1" thickBot="1" x14ac:dyDescent="0.5">
      <c r="A26" s="177">
        <v>13</v>
      </c>
      <c r="B26" s="1586" t="s">
        <v>395</v>
      </c>
      <c r="C26" s="1587"/>
      <c r="D26" s="178"/>
      <c r="E26" s="180">
        <v>20</v>
      </c>
      <c r="F26" s="179"/>
      <c r="G26" s="384"/>
      <c r="H26" s="384"/>
      <c r="I26" s="384">
        <f t="shared" si="4"/>
        <v>0</v>
      </c>
      <c r="J26" s="386"/>
      <c r="K26" s="386"/>
      <c r="L26" s="179"/>
      <c r="M26" s="384">
        <f t="shared" si="5"/>
        <v>0</v>
      </c>
      <c r="N26" s="384">
        <f t="shared" si="6"/>
        <v>0</v>
      </c>
      <c r="O26" s="385">
        <f t="shared" si="7"/>
        <v>0</v>
      </c>
    </row>
    <row r="27" spans="1:15" ht="18" customHeight="1" thickTop="1" thickBot="1" x14ac:dyDescent="0.5">
      <c r="A27" s="177">
        <v>14</v>
      </c>
      <c r="B27" s="1586" t="s">
        <v>396</v>
      </c>
      <c r="C27" s="1587"/>
      <c r="D27" s="178"/>
      <c r="E27" s="180">
        <v>10</v>
      </c>
      <c r="F27" s="179"/>
      <c r="G27" s="384"/>
      <c r="H27" s="384"/>
      <c r="I27" s="384">
        <f t="shared" si="4"/>
        <v>0</v>
      </c>
      <c r="J27" s="386"/>
      <c r="K27" s="386"/>
      <c r="L27" s="179"/>
      <c r="M27" s="384">
        <f t="shared" si="5"/>
        <v>0</v>
      </c>
      <c r="N27" s="384">
        <f t="shared" si="6"/>
        <v>0</v>
      </c>
      <c r="O27" s="385">
        <f t="shared" si="7"/>
        <v>0</v>
      </c>
    </row>
    <row r="28" spans="1:15" ht="14.7" thickTop="1" thickBot="1" x14ac:dyDescent="0.5">
      <c r="A28" s="177">
        <v>15</v>
      </c>
      <c r="B28" s="1586" t="s">
        <v>1226</v>
      </c>
      <c r="C28" s="1587"/>
      <c r="D28" s="178">
        <v>39814</v>
      </c>
      <c r="E28" s="180">
        <v>5</v>
      </c>
      <c r="F28" s="179"/>
      <c r="G28" s="384">
        <v>2659</v>
      </c>
      <c r="H28" s="384"/>
      <c r="I28" s="384">
        <f t="shared" si="4"/>
        <v>2659</v>
      </c>
      <c r="J28" s="386">
        <v>5</v>
      </c>
      <c r="K28" s="386"/>
      <c r="L28" s="179"/>
      <c r="M28" s="384">
        <f t="shared" si="5"/>
        <v>531.79999999999995</v>
      </c>
      <c r="N28" s="384">
        <f t="shared" si="6"/>
        <v>2659</v>
      </c>
      <c r="O28" s="385">
        <f t="shared" si="7"/>
        <v>0</v>
      </c>
    </row>
    <row r="29" spans="1:15" ht="14.7" thickTop="1" thickBot="1" x14ac:dyDescent="0.5">
      <c r="A29" s="177">
        <v>16</v>
      </c>
      <c r="B29" s="1586" t="s">
        <v>397</v>
      </c>
      <c r="C29" s="1587"/>
      <c r="D29" s="178"/>
      <c r="E29" s="180">
        <v>15</v>
      </c>
      <c r="F29" s="179"/>
      <c r="G29" s="384"/>
      <c r="H29" s="384"/>
      <c r="I29" s="384">
        <f t="shared" si="4"/>
        <v>0</v>
      </c>
      <c r="J29" s="386"/>
      <c r="K29" s="386"/>
      <c r="L29" s="179"/>
      <c r="M29" s="384">
        <f t="shared" si="5"/>
        <v>0</v>
      </c>
      <c r="N29" s="384">
        <f t="shared" si="6"/>
        <v>0</v>
      </c>
      <c r="O29" s="385">
        <f t="shared" si="7"/>
        <v>0</v>
      </c>
    </row>
    <row r="30" spans="1:15" ht="18.75" customHeight="1" thickTop="1" thickBot="1" x14ac:dyDescent="0.5">
      <c r="A30" s="177">
        <v>17</v>
      </c>
      <c r="B30" s="1586" t="s">
        <v>398</v>
      </c>
      <c r="C30" s="1587"/>
      <c r="D30" s="178"/>
      <c r="E30" s="180">
        <v>10</v>
      </c>
      <c r="F30" s="179"/>
      <c r="G30" s="384"/>
      <c r="H30" s="384"/>
      <c r="I30" s="384">
        <f t="shared" si="4"/>
        <v>0</v>
      </c>
      <c r="J30" s="386"/>
      <c r="K30" s="386"/>
      <c r="L30" s="179"/>
      <c r="M30" s="384">
        <f t="shared" si="5"/>
        <v>0</v>
      </c>
      <c r="N30" s="384">
        <f t="shared" si="6"/>
        <v>0</v>
      </c>
      <c r="O30" s="385">
        <f t="shared" si="7"/>
        <v>0</v>
      </c>
    </row>
    <row r="31" spans="1:15" ht="14.7" thickTop="1" thickBot="1" x14ac:dyDescent="0.5">
      <c r="A31" s="177">
        <v>18</v>
      </c>
      <c r="B31" s="1586" t="s">
        <v>399</v>
      </c>
      <c r="C31" s="1587"/>
      <c r="D31" s="178"/>
      <c r="E31" s="180">
        <v>20</v>
      </c>
      <c r="F31" s="179"/>
      <c r="G31" s="384"/>
      <c r="H31" s="384"/>
      <c r="I31" s="384">
        <f t="shared" si="4"/>
        <v>0</v>
      </c>
      <c r="J31" s="386"/>
      <c r="K31" s="386"/>
      <c r="L31" s="179"/>
      <c r="M31" s="384">
        <f t="shared" si="5"/>
        <v>0</v>
      </c>
      <c r="N31" s="384">
        <f t="shared" si="6"/>
        <v>0</v>
      </c>
      <c r="O31" s="385">
        <f t="shared" si="7"/>
        <v>0</v>
      </c>
    </row>
    <row r="32" spans="1:15" ht="13.5" customHeight="1" thickTop="1" thickBot="1" x14ac:dyDescent="0.5">
      <c r="A32" s="177"/>
      <c r="B32" s="1594" t="s">
        <v>1148</v>
      </c>
      <c r="C32" s="1595"/>
      <c r="D32" s="1281"/>
      <c r="E32" s="1282"/>
      <c r="F32" s="1282"/>
      <c r="G32" s="1283"/>
      <c r="H32" s="1283"/>
      <c r="I32" s="1283"/>
      <c r="J32" s="1282"/>
      <c r="K32" s="1282"/>
      <c r="L32" s="1282"/>
      <c r="M32" s="1283"/>
      <c r="N32" s="1283"/>
      <c r="O32" s="1283"/>
    </row>
    <row r="33" spans="1:15" ht="14.7" thickTop="1" thickBot="1" x14ac:dyDescent="0.5">
      <c r="A33" s="177">
        <v>19</v>
      </c>
      <c r="B33" s="1592" t="s">
        <v>1189</v>
      </c>
      <c r="C33" s="1593"/>
      <c r="D33" s="182"/>
      <c r="E33" s="183">
        <v>50</v>
      </c>
      <c r="F33" s="183"/>
      <c r="G33" s="387"/>
      <c r="H33" s="387"/>
      <c r="I33" s="387">
        <f t="shared" si="4"/>
        <v>0</v>
      </c>
      <c r="J33" s="183"/>
      <c r="K33" s="183"/>
      <c r="L33" s="183"/>
      <c r="M33" s="387">
        <f t="shared" si="5"/>
        <v>0</v>
      </c>
      <c r="N33" s="387">
        <f t="shared" si="6"/>
        <v>0</v>
      </c>
      <c r="O33" s="387">
        <f t="shared" si="7"/>
        <v>0</v>
      </c>
    </row>
    <row r="34" spans="1:15" ht="14.7" thickTop="1" thickBot="1" x14ac:dyDescent="0.5">
      <c r="A34" s="177">
        <v>20</v>
      </c>
      <c r="B34" s="1592" t="s">
        <v>1189</v>
      </c>
      <c r="C34" s="1593"/>
      <c r="D34" s="182"/>
      <c r="E34" s="183">
        <v>50</v>
      </c>
      <c r="F34" s="183"/>
      <c r="G34" s="387"/>
      <c r="H34" s="387"/>
      <c r="I34" s="387">
        <v>0</v>
      </c>
      <c r="J34" s="183"/>
      <c r="K34" s="183"/>
      <c r="L34" s="183"/>
      <c r="M34" s="387">
        <v>2948.11</v>
      </c>
      <c r="N34" s="387"/>
      <c r="O34" s="387"/>
    </row>
    <row r="35" spans="1:15" ht="14.7" thickTop="1" thickBot="1" x14ac:dyDescent="0.5">
      <c r="A35" s="177">
        <v>50</v>
      </c>
      <c r="B35" s="1590" t="s">
        <v>187</v>
      </c>
      <c r="C35" s="1591"/>
      <c r="D35" s="184"/>
      <c r="E35" s="184"/>
      <c r="F35" s="184"/>
      <c r="G35" s="185">
        <f>SUM(G11:G34)</f>
        <v>38815</v>
      </c>
      <c r="H35" s="185"/>
      <c r="I35" s="185"/>
      <c r="J35" s="186"/>
      <c r="K35" s="186"/>
      <c r="L35" s="186"/>
      <c r="M35" s="187">
        <f>SUM(M11:M34)</f>
        <v>5896.3233333333337</v>
      </c>
      <c r="N35" s="188">
        <f>SUM(N11:N34)</f>
        <v>15585.460000000001</v>
      </c>
      <c r="O35" s="1276">
        <f>SUM(O11:O34)</f>
        <v>23229.54</v>
      </c>
    </row>
    <row r="36" spans="1:15" ht="25.2" x14ac:dyDescent="0.45">
      <c r="G36" s="158" t="s">
        <v>872</v>
      </c>
      <c r="M36" s="158" t="s">
        <v>1217</v>
      </c>
      <c r="N36" s="158" t="s">
        <v>873</v>
      </c>
    </row>
    <row r="37" spans="1:15" x14ac:dyDescent="0.45">
      <c r="B37" s="1574" t="s">
        <v>513</v>
      </c>
      <c r="C37" s="1574"/>
      <c r="D37" s="1574"/>
      <c r="E37" s="1574"/>
      <c r="F37" s="1574"/>
      <c r="G37" s="1574"/>
      <c r="H37" s="1574"/>
      <c r="I37" s="1574"/>
      <c r="J37" s="1574"/>
      <c r="K37" s="1574"/>
      <c r="L37" s="1574"/>
      <c r="M37" s="1574"/>
      <c r="N37" s="1574"/>
      <c r="O37" s="1574"/>
    </row>
    <row r="39" spans="1:15" ht="13.15" customHeight="1" x14ac:dyDescent="0.45">
      <c r="A39" s="189"/>
      <c r="B39" s="1574" t="s">
        <v>1149</v>
      </c>
      <c r="C39" s="1574"/>
      <c r="D39" s="1574"/>
      <c r="E39" s="1574"/>
      <c r="F39" s="1574"/>
      <c r="G39" s="1574"/>
      <c r="H39" s="1574"/>
      <c r="I39" s="1574"/>
      <c r="J39" s="1574"/>
      <c r="K39" s="1574"/>
      <c r="L39" s="1574"/>
      <c r="M39" s="1574"/>
      <c r="N39" s="1574"/>
      <c r="O39" s="1574"/>
    </row>
    <row r="40" spans="1:15" ht="13.15" customHeight="1" x14ac:dyDescent="0.45">
      <c r="A40" s="189"/>
      <c r="B40" s="1574"/>
      <c r="C40" s="1574"/>
      <c r="D40" s="1574"/>
      <c r="E40" s="1574"/>
      <c r="F40" s="1574"/>
      <c r="G40" s="1574"/>
      <c r="H40" s="1574"/>
      <c r="I40" s="1574"/>
      <c r="J40" s="1574"/>
      <c r="K40" s="1574"/>
      <c r="L40" s="1574"/>
      <c r="M40" s="1574"/>
      <c r="N40" s="1574"/>
      <c r="O40" s="1574"/>
    </row>
    <row r="41" spans="1:15" ht="13.15" customHeight="1" x14ac:dyDescent="0.45">
      <c r="A41" s="189"/>
      <c r="B41" s="1574"/>
      <c r="C41" s="1574"/>
      <c r="D41" s="1574"/>
      <c r="E41" s="1574"/>
      <c r="F41" s="1574"/>
      <c r="G41" s="1574"/>
      <c r="H41" s="1574"/>
      <c r="I41" s="1574"/>
      <c r="J41" s="1574"/>
      <c r="K41" s="1574"/>
      <c r="L41" s="1574"/>
      <c r="M41" s="1574"/>
      <c r="N41" s="1574"/>
      <c r="O41" s="1574"/>
    </row>
    <row r="42" spans="1:15" ht="13.15" customHeight="1" x14ac:dyDescent="0.45">
      <c r="A42" s="189"/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</row>
    <row r="43" spans="1:15" ht="13.15" customHeight="1" x14ac:dyDescent="0.45">
      <c r="A43" s="189"/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  <c r="O43" s="189"/>
    </row>
    <row r="44" spans="1:15" ht="13.15" customHeight="1" x14ac:dyDescent="0.45">
      <c r="A44" s="189"/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</row>
    <row r="45" spans="1:15" ht="13.15" customHeight="1" x14ac:dyDescent="0.45">
      <c r="A45" s="189"/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89"/>
      <c r="O45" s="189"/>
    </row>
    <row r="46" spans="1:15" ht="13.15" customHeight="1" x14ac:dyDescent="0.45">
      <c r="A46" s="189"/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</row>
    <row r="47" spans="1:15" ht="13.15" customHeight="1" x14ac:dyDescent="0.45">
      <c r="A47" s="189"/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</row>
  </sheetData>
  <customSheetViews>
    <customSheetView guid="{3A2A3983-1836-447A-BB85-852FF2BFBCA6}" showPageBreaks="1" fitToPage="1" printArea="1" view="pageLayout" topLeftCell="A27">
      <selection activeCell="I43" sqref="I43"/>
      <pageMargins left="0.95" right="0.2" top="0.75" bottom="0.75" header="0.3" footer="0.3"/>
      <pageSetup scale="71" orientation="landscape" r:id="rId1"/>
      <headerFooter>
        <oddFooter>&amp;C&amp;"Times New Roman,Regular"&amp;8 9/17/15&amp;R&amp;"Times New Roman,Regular"Page 32</oddFooter>
      </headerFooter>
    </customSheetView>
  </customSheetViews>
  <mergeCells count="48">
    <mergeCell ref="B5:C5"/>
    <mergeCell ref="E5:F5"/>
    <mergeCell ref="N6:N10"/>
    <mergeCell ref="K9:K10"/>
    <mergeCell ref="B6:C10"/>
    <mergeCell ref="M6:M10"/>
    <mergeCell ref="E6:F10"/>
    <mergeCell ref="J9:J10"/>
    <mergeCell ref="G6:G10"/>
    <mergeCell ref="D6:D10"/>
    <mergeCell ref="J6:L8"/>
    <mergeCell ref="B35:C35"/>
    <mergeCell ref="B26:C26"/>
    <mergeCell ref="B30:C30"/>
    <mergeCell ref="B25:C25"/>
    <mergeCell ref="B27:C27"/>
    <mergeCell ref="B34:C34"/>
    <mergeCell ref="B32:C32"/>
    <mergeCell ref="B33:C33"/>
    <mergeCell ref="B16:C16"/>
    <mergeCell ref="B11:C11"/>
    <mergeCell ref="B14:C14"/>
    <mergeCell ref="B20:C20"/>
    <mergeCell ref="B12:C12"/>
    <mergeCell ref="B15:C15"/>
    <mergeCell ref="B13:C13"/>
    <mergeCell ref="B22:C22"/>
    <mergeCell ref="B23:C23"/>
    <mergeCell ref="B29:C29"/>
    <mergeCell ref="B17:C17"/>
    <mergeCell ref="B28:C28"/>
    <mergeCell ref="B24:C24"/>
    <mergeCell ref="D1:E1"/>
    <mergeCell ref="F1:H1"/>
    <mergeCell ref="B37:O37"/>
    <mergeCell ref="B39:O41"/>
    <mergeCell ref="H6:H10"/>
    <mergeCell ref="B2:K2"/>
    <mergeCell ref="M3:O3"/>
    <mergeCell ref="C4:G4"/>
    <mergeCell ref="J5:N5"/>
    <mergeCell ref="I6:I10"/>
    <mergeCell ref="O6:O10"/>
    <mergeCell ref="L9:L10"/>
    <mergeCell ref="B31:C31"/>
    <mergeCell ref="B21:C21"/>
    <mergeCell ref="B19:C19"/>
    <mergeCell ref="B18:C18"/>
  </mergeCells>
  <pageMargins left="0.95" right="0.2" top="0.75" bottom="0.75" header="0.3" footer="0.3"/>
  <pageSetup scale="71" orientation="landscape" horizontalDpi="4294967293" verticalDpi="4294967293" r:id="rId2"/>
  <headerFooter>
    <oddFooter>&amp;C&amp;"Times New Roman,Regular"&amp;8 9/17/15&amp;R&amp;"Times New Roman,Regular"Page 32</oddFooter>
  </headerFooter>
  <drawing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H32"/>
  <sheetViews>
    <sheetView view="pageLayout" topLeftCell="A3" zoomScaleNormal="100" workbookViewId="0">
      <selection activeCell="D18" sqref="D18"/>
    </sheetView>
  </sheetViews>
  <sheetFormatPr defaultColWidth="9.109375" defaultRowHeight="12.6" x14ac:dyDescent="0.45"/>
  <cols>
    <col min="1" max="1" width="5.38671875" style="553" customWidth="1"/>
    <col min="2" max="2" width="5.609375" style="624" customWidth="1"/>
    <col min="3" max="3" width="30.71875" style="553" customWidth="1"/>
    <col min="4" max="5" width="19.71875" style="553" customWidth="1"/>
    <col min="6" max="6" width="5.38671875" style="553" customWidth="1"/>
    <col min="7" max="16384" width="9.109375" style="553"/>
  </cols>
  <sheetData>
    <row r="1" spans="1:6" s="656" customFormat="1" ht="14.1" x14ac:dyDescent="0.5">
      <c r="A1" s="651"/>
      <c r="B1" s="652"/>
      <c r="C1" s="653" t="s">
        <v>1102</v>
      </c>
      <c r="D1" s="1607"/>
      <c r="E1" s="1608"/>
      <c r="F1" s="655"/>
    </row>
    <row r="2" spans="1:6" s="656" customFormat="1" ht="14.1" x14ac:dyDescent="0.5">
      <c r="A2" s="1601" t="s">
        <v>440</v>
      </c>
      <c r="B2" s="1602"/>
      <c r="C2" s="1602"/>
      <c r="D2" s="1602"/>
      <c r="E2" s="1602"/>
      <c r="F2" s="1603"/>
    </row>
    <row r="3" spans="1:6" s="656" customFormat="1" ht="13.8" x14ac:dyDescent="0.45">
      <c r="A3" s="1604" t="s">
        <v>465</v>
      </c>
      <c r="B3" s="1605"/>
      <c r="C3" s="1605"/>
      <c r="D3" s="1605"/>
      <c r="E3" s="1605"/>
      <c r="F3" s="1606"/>
    </row>
    <row r="4" spans="1:6" s="656" customFormat="1" ht="14.1" x14ac:dyDescent="0.5">
      <c r="A4" s="657"/>
      <c r="B4" s="658" t="s">
        <v>128</v>
      </c>
      <c r="C4" s="659" t="s">
        <v>1099</v>
      </c>
      <c r="D4" s="1609"/>
      <c r="E4" s="1610"/>
      <c r="F4" s="660"/>
    </row>
    <row r="5" spans="1:6" s="656" customFormat="1" ht="9" customHeight="1" x14ac:dyDescent="0.45">
      <c r="B5" s="661"/>
    </row>
    <row r="6" spans="1:6" ht="16.5" thickBot="1" x14ac:dyDescent="0.6">
      <c r="A6" s="560"/>
      <c r="B6" s="623"/>
      <c r="C6" s="553" t="s">
        <v>420</v>
      </c>
    </row>
    <row r="7" spans="1:6" ht="12.9" thickTop="1" x14ac:dyDescent="0.45">
      <c r="B7" s="625" t="s">
        <v>143</v>
      </c>
      <c r="C7" s="626" t="s">
        <v>61</v>
      </c>
      <c r="D7" s="662" t="s">
        <v>62</v>
      </c>
      <c r="E7" s="663" t="s">
        <v>144</v>
      </c>
    </row>
    <row r="8" spans="1:6" ht="25.5" thickBot="1" x14ac:dyDescent="0.5">
      <c r="B8" s="664" t="s">
        <v>242</v>
      </c>
      <c r="C8" s="665" t="s">
        <v>130</v>
      </c>
      <c r="D8" s="666" t="s">
        <v>245</v>
      </c>
      <c r="E8" s="667" t="s">
        <v>245</v>
      </c>
    </row>
    <row r="9" spans="1:6" ht="29.5" customHeight="1" thickTop="1" thickBot="1" x14ac:dyDescent="0.5">
      <c r="B9" s="668" t="s">
        <v>133</v>
      </c>
      <c r="C9" s="669" t="s">
        <v>675</v>
      </c>
      <c r="D9" s="670" t="s">
        <v>676</v>
      </c>
      <c r="E9" s="1324" t="s">
        <v>1188</v>
      </c>
    </row>
    <row r="10" spans="1:6" x14ac:dyDescent="0.45">
      <c r="B10" s="630" t="s">
        <v>134</v>
      </c>
      <c r="C10" s="672" t="s">
        <v>677</v>
      </c>
      <c r="D10" s="673"/>
      <c r="E10" s="674"/>
    </row>
    <row r="11" spans="1:6" ht="19.149999999999999" customHeight="1" x14ac:dyDescent="0.45">
      <c r="B11" s="630" t="s">
        <v>135</v>
      </c>
      <c r="C11" s="675"/>
      <c r="D11" s="676"/>
      <c r="E11" s="674"/>
    </row>
    <row r="12" spans="1:6" ht="19.149999999999999" customHeight="1" x14ac:dyDescent="0.45">
      <c r="B12" s="630" t="s">
        <v>136</v>
      </c>
      <c r="C12" s="675"/>
      <c r="D12" s="676"/>
      <c r="E12" s="674"/>
    </row>
    <row r="13" spans="1:6" ht="19.149999999999999" customHeight="1" x14ac:dyDescent="0.45">
      <c r="B13" s="630" t="s">
        <v>137</v>
      </c>
      <c r="C13" s="675"/>
      <c r="D13" s="676"/>
      <c r="E13" s="674"/>
    </row>
    <row r="14" spans="1:6" ht="19.149999999999999" customHeight="1" x14ac:dyDescent="0.45">
      <c r="B14" s="630" t="s">
        <v>138</v>
      </c>
      <c r="C14" s="675"/>
      <c r="D14" s="676"/>
      <c r="E14" s="674"/>
    </row>
    <row r="15" spans="1:6" ht="19.149999999999999" customHeight="1" x14ac:dyDescent="0.45">
      <c r="B15" s="630" t="s">
        <v>139</v>
      </c>
      <c r="C15" s="675"/>
      <c r="D15" s="676"/>
      <c r="E15" s="674"/>
    </row>
    <row r="16" spans="1:6" ht="19.149999999999999" customHeight="1" x14ac:dyDescent="0.45">
      <c r="B16" s="630" t="s">
        <v>140</v>
      </c>
      <c r="C16" s="675"/>
      <c r="D16" s="676"/>
      <c r="E16" s="674"/>
    </row>
    <row r="17" spans="2:8" ht="19.149999999999999" customHeight="1" x14ac:dyDescent="0.45">
      <c r="B17" s="630" t="s">
        <v>313</v>
      </c>
      <c r="C17" s="675"/>
      <c r="D17" s="676"/>
      <c r="E17" s="674"/>
    </row>
    <row r="18" spans="2:8" ht="19.149999999999999" customHeight="1" thickBot="1" x14ac:dyDescent="0.5">
      <c r="B18" s="628" t="s">
        <v>188</v>
      </c>
      <c r="C18" s="677"/>
      <c r="D18" s="678"/>
      <c r="E18" s="674"/>
    </row>
    <row r="19" spans="2:8" ht="31.15" customHeight="1" thickTop="1" thickBot="1" x14ac:dyDescent="0.5">
      <c r="B19" s="679" t="s">
        <v>189</v>
      </c>
      <c r="C19" s="680" t="s">
        <v>678</v>
      </c>
      <c r="D19" s="681"/>
      <c r="E19" s="682">
        <v>0</v>
      </c>
    </row>
    <row r="20" spans="2:8" ht="25.5" thickTop="1" x14ac:dyDescent="0.45">
      <c r="B20" s="683" t="s">
        <v>190</v>
      </c>
      <c r="C20" s="684" t="s">
        <v>421</v>
      </c>
      <c r="D20" s="685"/>
      <c r="E20" s="674"/>
    </row>
    <row r="21" spans="2:8" ht="19.149999999999999" customHeight="1" x14ac:dyDescent="0.45">
      <c r="B21" s="630" t="s">
        <v>191</v>
      </c>
      <c r="C21" s="675" t="s">
        <v>1186</v>
      </c>
      <c r="D21" s="676" t="s">
        <v>141</v>
      </c>
      <c r="E21" s="674"/>
    </row>
    <row r="22" spans="2:8" ht="19.149999999999999" customHeight="1" x14ac:dyDescent="0.45">
      <c r="B22" s="630" t="s">
        <v>192</v>
      </c>
      <c r="C22" s="675"/>
      <c r="D22" s="676"/>
      <c r="E22" s="674"/>
    </row>
    <row r="23" spans="2:8" ht="19.149999999999999" customHeight="1" x14ac:dyDescent="0.45">
      <c r="B23" s="630" t="s">
        <v>193</v>
      </c>
      <c r="C23" s="675"/>
      <c r="D23" s="676"/>
      <c r="E23" s="674"/>
    </row>
    <row r="24" spans="2:8" ht="19.149999999999999" customHeight="1" x14ac:dyDescent="0.45">
      <c r="B24" s="630" t="s">
        <v>194</v>
      </c>
      <c r="C24" s="675"/>
      <c r="D24" s="676"/>
      <c r="E24" s="674"/>
    </row>
    <row r="25" spans="2:8" ht="19.149999999999999" customHeight="1" x14ac:dyDescent="0.45">
      <c r="B25" s="630" t="s">
        <v>195</v>
      </c>
      <c r="C25" s="675"/>
      <c r="D25" s="676"/>
      <c r="E25" s="674"/>
    </row>
    <row r="26" spans="2:8" ht="19.149999999999999" customHeight="1" x14ac:dyDescent="0.45">
      <c r="B26" s="630" t="s">
        <v>270</v>
      </c>
      <c r="C26" s="675"/>
      <c r="D26" s="676"/>
      <c r="E26" s="674"/>
    </row>
    <row r="27" spans="2:8" ht="19.149999999999999" customHeight="1" x14ac:dyDescent="0.45">
      <c r="B27" s="630" t="s">
        <v>272</v>
      </c>
      <c r="C27" s="675"/>
      <c r="D27" s="676"/>
      <c r="E27" s="674"/>
    </row>
    <row r="28" spans="2:8" ht="19.149999999999999" customHeight="1" thickBot="1" x14ac:dyDescent="0.5">
      <c r="B28" s="630" t="s">
        <v>276</v>
      </c>
      <c r="C28" s="675"/>
      <c r="D28" s="676"/>
      <c r="E28" s="674"/>
    </row>
    <row r="29" spans="2:8" ht="25.8" thickTop="1" thickBot="1" x14ac:dyDescent="0.5">
      <c r="B29" s="630" t="s">
        <v>280</v>
      </c>
      <c r="C29" s="672" t="s">
        <v>679</v>
      </c>
      <c r="D29" s="686"/>
      <c r="E29" s="687">
        <v>0</v>
      </c>
    </row>
    <row r="30" spans="2:8" ht="25.8" thickTop="1" thickBot="1" x14ac:dyDescent="0.5">
      <c r="B30" s="688" t="s">
        <v>286</v>
      </c>
      <c r="C30" s="689" t="s">
        <v>680</v>
      </c>
      <c r="D30" s="690" t="s">
        <v>514</v>
      </c>
      <c r="E30" s="671"/>
      <c r="F30" s="1238"/>
      <c r="G30" s="650"/>
      <c r="H30" s="650"/>
    </row>
    <row r="32" spans="2:8" x14ac:dyDescent="0.45">
      <c r="B32" s="1600" t="s">
        <v>509</v>
      </c>
      <c r="C32" s="1600"/>
      <c r="D32" s="1600"/>
      <c r="E32" s="1600"/>
    </row>
  </sheetData>
  <customSheetViews>
    <customSheetView guid="{3A2A3983-1836-447A-BB85-852FF2BFBCA6}" showPageBreaks="1" fitToPage="1" printArea="1" view="pageLayout" topLeftCell="A21">
      <selection activeCell="D37" sqref="D37"/>
      <pageMargins left="0.75" right="0.75" top="0.67" bottom="0.71" header="0.5" footer="0.5"/>
      <printOptions horizontalCentered="1" verticalCentered="1"/>
      <pageSetup orientation="portrait" r:id="rId1"/>
      <headerFooter alignWithMargins="0">
        <oddHeader>&amp;R&amp;"Times New Roman,Regular"&amp;A</oddHeader>
        <oddFooter>&amp;C&amp;"Times New Roman,Regular"&amp;8 9/17/15&amp;R&amp;"Times New Roman,Regular"Page 33</oddFooter>
      </headerFooter>
    </customSheetView>
  </customSheetViews>
  <mergeCells count="5">
    <mergeCell ref="B32:E32"/>
    <mergeCell ref="A2:F2"/>
    <mergeCell ref="A3:F3"/>
    <mergeCell ref="D1:E1"/>
    <mergeCell ref="D4:E4"/>
  </mergeCells>
  <printOptions horizontalCentered="1" verticalCentered="1"/>
  <pageMargins left="0.75" right="0.75" top="0.67" bottom="0.71" header="0.5" footer="0.5"/>
  <pageSetup orientation="portrait" r:id="rId2"/>
  <headerFooter alignWithMargins="0">
    <oddHeader>&amp;R&amp;"Times New Roman,Regular"&amp;A</oddHeader>
    <oddFooter>&amp;C&amp;"Times New Roman,Regular"&amp;8 9/17/15&amp;R&amp;"Times New Roman,Regular"Page 33</oddFooter>
  </headerFooter>
  <drawing r:id="rId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F28"/>
  <sheetViews>
    <sheetView view="pageLayout" topLeftCell="A20" zoomScaleNormal="100" workbookViewId="0">
      <selection activeCell="E26" sqref="E26"/>
    </sheetView>
  </sheetViews>
  <sheetFormatPr defaultColWidth="9.109375" defaultRowHeight="12.6" x14ac:dyDescent="0.45"/>
  <cols>
    <col min="1" max="1" width="5.38671875" style="553" customWidth="1"/>
    <col min="2" max="2" width="5.609375" style="553" customWidth="1"/>
    <col min="3" max="3" width="32.109375" style="553" customWidth="1"/>
    <col min="4" max="4" width="17.27734375" style="553" customWidth="1"/>
    <col min="5" max="5" width="14.109375" style="553" customWidth="1"/>
    <col min="6" max="6" width="16.71875" style="553" customWidth="1"/>
    <col min="7" max="16384" width="9.109375" style="553"/>
  </cols>
  <sheetData>
    <row r="1" spans="1:6" ht="14.1" x14ac:dyDescent="0.5">
      <c r="A1" s="614"/>
      <c r="B1" s="615"/>
      <c r="C1" s="616" t="s">
        <v>1098</v>
      </c>
      <c r="D1" s="1613"/>
      <c r="E1" s="1461"/>
      <c r="F1" s="617"/>
    </row>
    <row r="2" spans="1:6" ht="13.9" customHeight="1" x14ac:dyDescent="0.5">
      <c r="A2" s="1624" t="s">
        <v>1167</v>
      </c>
      <c r="B2" s="1625"/>
      <c r="C2" s="1625"/>
      <c r="D2" s="1625"/>
      <c r="E2" s="1625"/>
      <c r="F2" s="1626"/>
    </row>
    <row r="3" spans="1:6" ht="13.9" customHeight="1" x14ac:dyDescent="0.45">
      <c r="A3" s="1627" t="s">
        <v>1166</v>
      </c>
      <c r="B3" s="1628"/>
      <c r="C3" s="1628"/>
      <c r="D3" s="1628"/>
      <c r="E3" s="1628"/>
      <c r="F3" s="1629"/>
    </row>
    <row r="4" spans="1:6" ht="13.9" customHeight="1" x14ac:dyDescent="0.45">
      <c r="A4" s="1630" t="s">
        <v>1165</v>
      </c>
      <c r="B4" s="1631"/>
      <c r="C4" s="1631"/>
      <c r="D4" s="1631"/>
      <c r="E4" s="1631"/>
      <c r="F4" s="1632"/>
    </row>
    <row r="5" spans="1:6" ht="21" customHeight="1" x14ac:dyDescent="0.5">
      <c r="A5" s="618" t="s">
        <v>128</v>
      </c>
      <c r="B5" s="619"/>
      <c r="C5" s="1612" t="s">
        <v>1103</v>
      </c>
      <c r="D5" s="1612"/>
      <c r="E5" s="83" t="s">
        <v>1168</v>
      </c>
      <c r="F5" s="620"/>
    </row>
    <row r="6" spans="1:6" x14ac:dyDescent="0.45">
      <c r="A6" s="621"/>
      <c r="B6" s="622"/>
      <c r="C6" s="621"/>
      <c r="D6" s="621"/>
      <c r="E6" s="621"/>
    </row>
    <row r="7" spans="1:6" x14ac:dyDescent="0.45">
      <c r="A7" s="1633" t="s">
        <v>511</v>
      </c>
      <c r="B7" s="1633"/>
      <c r="C7" s="1633"/>
      <c r="D7" s="1633"/>
      <c r="E7" s="1633"/>
      <c r="F7" s="1633"/>
    </row>
    <row r="8" spans="1:6" x14ac:dyDescent="0.45">
      <c r="A8" s="1633"/>
      <c r="B8" s="1633"/>
      <c r="C8" s="1633"/>
      <c r="D8" s="1633"/>
      <c r="E8" s="1633"/>
      <c r="F8" s="1633"/>
    </row>
    <row r="9" spans="1:6" ht="16.2" x14ac:dyDescent="0.55000000000000004">
      <c r="A9" s="560"/>
      <c r="B9" s="623" t="s">
        <v>796</v>
      </c>
    </row>
    <row r="10" spans="1:6" ht="12.9" thickBot="1" x14ac:dyDescent="0.5">
      <c r="B10" s="624"/>
    </row>
    <row r="11" spans="1:6" ht="12.9" thickTop="1" x14ac:dyDescent="0.45">
      <c r="B11" s="625" t="s">
        <v>143</v>
      </c>
      <c r="C11" s="626" t="s">
        <v>61</v>
      </c>
      <c r="D11" s="627" t="s">
        <v>62</v>
      </c>
    </row>
    <row r="12" spans="1:6" x14ac:dyDescent="0.45">
      <c r="B12" s="628" t="s">
        <v>149</v>
      </c>
      <c r="C12" s="1634" t="s">
        <v>130</v>
      </c>
      <c r="D12" s="629" t="s">
        <v>156</v>
      </c>
    </row>
    <row r="13" spans="1:6" x14ac:dyDescent="0.45">
      <c r="B13" s="630" t="s">
        <v>154</v>
      </c>
      <c r="C13" s="1635"/>
      <c r="D13" s="631" t="s">
        <v>245</v>
      </c>
    </row>
    <row r="14" spans="1:6" ht="21" customHeight="1" x14ac:dyDescent="0.45">
      <c r="B14" s="632" t="s">
        <v>133</v>
      </c>
      <c r="C14" s="633" t="s">
        <v>315</v>
      </c>
      <c r="D14" s="1325" t="s">
        <v>1188</v>
      </c>
    </row>
    <row r="15" spans="1:6" ht="21" customHeight="1" x14ac:dyDescent="0.45">
      <c r="B15" s="635" t="s">
        <v>134</v>
      </c>
      <c r="C15" s="636" t="s">
        <v>316</v>
      </c>
      <c r="D15" s="634">
        <v>0</v>
      </c>
    </row>
    <row r="16" spans="1:6" x14ac:dyDescent="0.45">
      <c r="B16" s="637" t="s">
        <v>135</v>
      </c>
      <c r="C16" s="638" t="s">
        <v>681</v>
      </c>
      <c r="D16" s="639">
        <v>0</v>
      </c>
    </row>
    <row r="17" spans="1:6" ht="21" customHeight="1" x14ac:dyDescent="0.45">
      <c r="B17" s="640" t="s">
        <v>136</v>
      </c>
      <c r="C17" s="636" t="s">
        <v>317</v>
      </c>
      <c r="D17" s="634">
        <v>0</v>
      </c>
    </row>
    <row r="18" spans="1:6" ht="25.5" thickBot="1" x14ac:dyDescent="0.5">
      <c r="B18" s="641" t="s">
        <v>137</v>
      </c>
      <c r="C18" s="642" t="s">
        <v>682</v>
      </c>
      <c r="D18" s="643">
        <v>0</v>
      </c>
      <c r="E18" s="1614" t="s">
        <v>868</v>
      </c>
      <c r="F18" s="1615"/>
    </row>
    <row r="21" spans="1:6" ht="12.9" thickBot="1" x14ac:dyDescent="0.5"/>
    <row r="22" spans="1:6" ht="16.899999999999999" customHeight="1" thickTop="1" x14ac:dyDescent="0.45">
      <c r="B22" s="1616"/>
      <c r="C22" s="1617"/>
      <c r="D22" s="1620" t="s">
        <v>525</v>
      </c>
      <c r="E22" s="1622" t="s">
        <v>526</v>
      </c>
    </row>
    <row r="23" spans="1:6" ht="12.9" thickBot="1" x14ac:dyDescent="0.5">
      <c r="B23" s="1618"/>
      <c r="C23" s="1619"/>
      <c r="D23" s="1621"/>
      <c r="E23" s="1623"/>
    </row>
    <row r="24" spans="1:6" ht="20.5" customHeight="1" x14ac:dyDescent="0.45">
      <c r="B24" s="637" t="s">
        <v>138</v>
      </c>
      <c r="C24" s="644" t="s">
        <v>523</v>
      </c>
      <c r="D24" s="645">
        <v>0</v>
      </c>
      <c r="E24" s="645">
        <v>0</v>
      </c>
    </row>
    <row r="25" spans="1:6" ht="22.8" x14ac:dyDescent="0.45">
      <c r="B25" s="632" t="s">
        <v>139</v>
      </c>
      <c r="C25" s="646" t="s">
        <v>524</v>
      </c>
      <c r="D25" s="634">
        <v>0</v>
      </c>
      <c r="E25" s="634">
        <v>0</v>
      </c>
    </row>
    <row r="26" spans="1:6" ht="25.5" thickBot="1" x14ac:dyDescent="0.5">
      <c r="B26" s="647" t="s">
        <v>140</v>
      </c>
      <c r="C26" s="648" t="s">
        <v>683</v>
      </c>
      <c r="D26" s="649">
        <f>SUM(D24:D25)</f>
        <v>0</v>
      </c>
      <c r="E26" s="649">
        <f>SUM(E24:E25)</f>
        <v>0</v>
      </c>
      <c r="F26" s="650"/>
    </row>
    <row r="27" spans="1:6" ht="12.9" thickTop="1" x14ac:dyDescent="0.45">
      <c r="D27" s="553" t="s">
        <v>512</v>
      </c>
      <c r="E27" s="553" t="s">
        <v>819</v>
      </c>
    </row>
    <row r="28" spans="1:6" ht="26.25" customHeight="1" x14ac:dyDescent="0.45">
      <c r="A28" s="1611" t="s">
        <v>1169</v>
      </c>
      <c r="B28" s="1611"/>
      <c r="C28" s="1611"/>
      <c r="D28" s="1611"/>
      <c r="E28" s="1611"/>
      <c r="F28" s="1611"/>
    </row>
  </sheetData>
  <customSheetViews>
    <customSheetView guid="{3A2A3983-1836-447A-BB85-852FF2BFBCA6}" showPageBreaks="1" fitToPage="1" view="pageLayout" topLeftCell="A19">
      <selection activeCell="D38" sqref="D38"/>
      <pageMargins left="0.7" right="0.7" top="0.75" bottom="0.75" header="0.3" footer="0.3"/>
      <printOptions horizontalCentered="1"/>
      <pageSetup orientation="portrait" r:id="rId1"/>
      <headerFooter alignWithMargins="0">
        <oddHeader>&amp;R&amp;"Times New Roman,Regular"&amp;A</oddHeader>
        <oddFooter>&amp;C&amp;"Times New Roman,Regular"&amp;8 9/17/15&amp;R&amp;"Times New Roman,Regular"Page 34</oddFooter>
      </headerFooter>
    </customSheetView>
  </customSheetViews>
  <mergeCells count="12">
    <mergeCell ref="A28:F28"/>
    <mergeCell ref="C5:D5"/>
    <mergeCell ref="D1:E1"/>
    <mergeCell ref="E18:F18"/>
    <mergeCell ref="B22:C23"/>
    <mergeCell ref="D22:D23"/>
    <mergeCell ref="E22:E23"/>
    <mergeCell ref="A2:F2"/>
    <mergeCell ref="A3:F3"/>
    <mergeCell ref="A4:F4"/>
    <mergeCell ref="A7:F8"/>
    <mergeCell ref="C12:C13"/>
  </mergeCells>
  <printOptions horizontalCentered="1"/>
  <pageMargins left="0.7" right="0.7" top="0.75" bottom="0.75" header="0.3" footer="0.3"/>
  <pageSetup orientation="portrait" r:id="rId2"/>
  <headerFooter alignWithMargins="0">
    <oddHeader>&amp;R&amp;"Times New Roman,Regular"&amp;A</oddHeader>
    <oddFooter>&amp;C&amp;"Times New Roman,Regular"&amp;8 9/17/15&amp;R&amp;"Times New Roman,Regular"Page 34</oddFooter>
  </headerFooter>
  <drawing r:id="rId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K26"/>
  <sheetViews>
    <sheetView view="pageLayout" topLeftCell="A12" zoomScaleNormal="100" workbookViewId="0">
      <selection activeCell="I8" sqref="I8"/>
    </sheetView>
  </sheetViews>
  <sheetFormatPr defaultColWidth="9.109375" defaultRowHeight="12.6" x14ac:dyDescent="0.45"/>
  <cols>
    <col min="1" max="1" width="5.609375" style="32" customWidth="1"/>
    <col min="2" max="3" width="9.109375" style="32"/>
    <col min="4" max="4" width="2.38671875" style="32" customWidth="1"/>
    <col min="5" max="5" width="13.109375" style="32" customWidth="1"/>
    <col min="6" max="6" width="13.609375" style="32" customWidth="1"/>
    <col min="7" max="7" width="14.109375" style="32" customWidth="1"/>
    <col min="8" max="8" width="14.609375" style="32" customWidth="1"/>
    <col min="9" max="9" width="15.38671875" style="32" customWidth="1"/>
    <col min="10" max="10" width="9.109375" style="32"/>
    <col min="11" max="11" width="6" style="32" customWidth="1"/>
    <col min="12" max="16384" width="9.109375" style="32"/>
  </cols>
  <sheetData>
    <row r="1" spans="1:11" ht="18" customHeight="1" x14ac:dyDescent="0.5">
      <c r="A1" s="490"/>
      <c r="B1" s="140"/>
      <c r="C1" s="1639" t="s">
        <v>1102</v>
      </c>
      <c r="D1" s="1640"/>
      <c r="E1" s="1640"/>
      <c r="F1" s="1484"/>
      <c r="G1" s="1485"/>
      <c r="H1" s="1485"/>
      <c r="I1" s="586"/>
      <c r="J1" s="150"/>
      <c r="K1" s="150"/>
    </row>
    <row r="2" spans="1:11" ht="15.75" customHeight="1" x14ac:dyDescent="0.5">
      <c r="A2" s="1421" t="s">
        <v>443</v>
      </c>
      <c r="B2" s="1422"/>
      <c r="C2" s="1422"/>
      <c r="D2" s="1422"/>
      <c r="E2" s="1422"/>
      <c r="F2" s="1422"/>
      <c r="G2" s="1422"/>
      <c r="H2" s="1422"/>
      <c r="I2" s="1423"/>
      <c r="J2" s="150"/>
      <c r="K2" s="150"/>
    </row>
    <row r="3" spans="1:11" ht="14.1" x14ac:dyDescent="0.5">
      <c r="A3" s="505" t="s">
        <v>453</v>
      </c>
      <c r="B3" s="503"/>
      <c r="C3" s="503"/>
      <c r="D3" s="503"/>
      <c r="E3" s="503"/>
      <c r="F3" s="503"/>
      <c r="G3" s="503"/>
      <c r="H3" s="503"/>
      <c r="I3" s="504"/>
      <c r="J3" s="150"/>
      <c r="K3" s="150"/>
    </row>
    <row r="4" spans="1:11" ht="15.6" customHeight="1" x14ac:dyDescent="0.5">
      <c r="A4" s="506" t="s">
        <v>128</v>
      </c>
      <c r="B4" s="1567" t="s">
        <v>1103</v>
      </c>
      <c r="C4" s="1567"/>
      <c r="D4" s="1567"/>
      <c r="E4" s="1567"/>
      <c r="F4" s="1567"/>
      <c r="G4" s="1235" t="s">
        <v>1170</v>
      </c>
      <c r="H4" s="324"/>
      <c r="I4" s="587"/>
      <c r="J4" s="150"/>
      <c r="K4" s="150"/>
    </row>
    <row r="5" spans="1:11" ht="12.75" customHeight="1" x14ac:dyDescent="0.45">
      <c r="A5" s="509"/>
      <c r="B5" s="509"/>
      <c r="C5" s="509"/>
      <c r="D5" s="509"/>
      <c r="E5" s="509"/>
      <c r="F5" s="509"/>
      <c r="G5" s="509"/>
      <c r="H5" s="509"/>
      <c r="I5" s="509"/>
      <c r="J5" s="150"/>
      <c r="K5" s="150"/>
    </row>
    <row r="6" spans="1:11" s="76" customFormat="1" ht="15.3" x14ac:dyDescent="0.55000000000000004">
      <c r="A6" s="597" t="s">
        <v>318</v>
      </c>
      <c r="B6" s="597"/>
      <c r="C6" s="597"/>
      <c r="D6" s="597"/>
      <c r="E6" s="597"/>
      <c r="F6" s="597"/>
      <c r="G6" s="597"/>
      <c r="H6" s="597"/>
      <c r="I6" s="597"/>
      <c r="J6" s="509"/>
      <c r="K6" s="509"/>
    </row>
    <row r="7" spans="1:11" ht="15.3" x14ac:dyDescent="0.55000000000000004">
      <c r="A7" s="508" t="s">
        <v>824</v>
      </c>
      <c r="B7" s="508"/>
      <c r="C7" s="508"/>
      <c r="D7" s="508"/>
      <c r="E7" s="508"/>
      <c r="F7" s="508"/>
      <c r="G7" s="508"/>
      <c r="H7" s="508"/>
      <c r="I7" s="508"/>
      <c r="J7" s="150"/>
      <c r="K7" s="150"/>
    </row>
    <row r="8" spans="1:11" ht="15.3" x14ac:dyDescent="0.55000000000000004">
      <c r="A8" s="508" t="s">
        <v>825</v>
      </c>
      <c r="B8" s="508"/>
      <c r="C8" s="508"/>
      <c r="D8" s="508"/>
      <c r="E8" s="508"/>
      <c r="F8" s="508"/>
      <c r="G8" s="508"/>
      <c r="H8" s="508"/>
      <c r="I8" s="508"/>
      <c r="J8" s="150"/>
      <c r="K8" s="150"/>
    </row>
    <row r="9" spans="1:11" ht="15.3" x14ac:dyDescent="0.55000000000000004">
      <c r="A9" s="508" t="s">
        <v>319</v>
      </c>
      <c r="B9" s="508"/>
      <c r="C9" s="508"/>
      <c r="D9" s="508"/>
      <c r="E9" s="508"/>
      <c r="F9" s="508"/>
      <c r="G9" s="508"/>
      <c r="H9" s="508"/>
      <c r="I9" s="508"/>
      <c r="J9" s="150"/>
      <c r="K9" s="150"/>
    </row>
    <row r="10" spans="1:11" ht="15.3" x14ac:dyDescent="0.55000000000000004">
      <c r="A10" s="508" t="s">
        <v>320</v>
      </c>
      <c r="B10" s="508"/>
      <c r="C10" s="508"/>
      <c r="D10" s="508"/>
      <c r="E10" s="508"/>
      <c r="F10" s="508"/>
      <c r="G10" s="508"/>
      <c r="H10" s="508"/>
      <c r="I10" s="508"/>
      <c r="J10" s="150"/>
      <c r="K10" s="150"/>
    </row>
    <row r="11" spans="1:11" ht="15.3" x14ac:dyDescent="0.55000000000000004">
      <c r="A11" s="508" t="s">
        <v>797</v>
      </c>
      <c r="B11" s="508"/>
      <c r="C11" s="508"/>
      <c r="D11" s="508"/>
      <c r="E11" s="508"/>
      <c r="F11" s="508"/>
      <c r="G11" s="508"/>
      <c r="H11" s="508"/>
      <c r="I11" s="508"/>
      <c r="J11" s="150"/>
      <c r="K11" s="150"/>
    </row>
    <row r="12" spans="1:11" ht="15.3" x14ac:dyDescent="0.55000000000000004">
      <c r="A12" s="1641" t="s">
        <v>422</v>
      </c>
      <c r="B12" s="1641"/>
      <c r="C12" s="1641"/>
      <c r="D12" s="1641"/>
      <c r="E12" s="1641"/>
      <c r="F12" s="1641"/>
      <c r="G12" s="1641"/>
      <c r="H12" s="1641"/>
      <c r="I12" s="1641"/>
      <c r="J12" s="150"/>
      <c r="K12" s="150"/>
    </row>
    <row r="13" spans="1:11" ht="15.3" x14ac:dyDescent="0.55000000000000004">
      <c r="A13" s="508"/>
      <c r="B13" s="508"/>
      <c r="C13" s="508"/>
      <c r="D13" s="508"/>
      <c r="E13" s="508"/>
      <c r="F13" s="598" t="s">
        <v>798</v>
      </c>
      <c r="G13" s="598" t="s">
        <v>799</v>
      </c>
      <c r="H13" s="599"/>
      <c r="I13" s="508"/>
      <c r="J13" s="150"/>
      <c r="K13" s="150"/>
    </row>
    <row r="14" spans="1:11" ht="15.3" x14ac:dyDescent="0.55000000000000004">
      <c r="A14" s="508"/>
      <c r="B14" s="508" t="s">
        <v>321</v>
      </c>
      <c r="C14" s="508"/>
      <c r="D14" s="508"/>
      <c r="E14" s="508"/>
      <c r="F14" s="600">
        <v>70000</v>
      </c>
      <c r="G14" s="600">
        <v>70000</v>
      </c>
      <c r="H14" s="508"/>
      <c r="I14" s="508"/>
      <c r="J14" s="150"/>
      <c r="K14" s="150"/>
    </row>
    <row r="15" spans="1:11" ht="15.3" x14ac:dyDescent="0.55000000000000004">
      <c r="A15" s="508"/>
      <c r="B15" s="508" t="s">
        <v>322</v>
      </c>
      <c r="C15" s="508"/>
      <c r="D15" s="508"/>
      <c r="E15" s="508"/>
      <c r="F15" s="601">
        <v>-10000</v>
      </c>
      <c r="G15" s="601">
        <v>-10000</v>
      </c>
      <c r="H15" s="602"/>
      <c r="I15" s="508"/>
      <c r="J15" s="150"/>
      <c r="K15" s="150"/>
    </row>
    <row r="16" spans="1:11" ht="15.3" x14ac:dyDescent="0.55000000000000004">
      <c r="A16" s="508"/>
      <c r="B16" s="508" t="s">
        <v>323</v>
      </c>
      <c r="C16" s="508"/>
      <c r="D16" s="508"/>
      <c r="E16" s="508"/>
      <c r="F16" s="603">
        <f>SUM(F14:F15)</f>
        <v>60000</v>
      </c>
      <c r="G16" s="603">
        <f>+G15+G14</f>
        <v>60000</v>
      </c>
      <c r="H16" s="603"/>
      <c r="I16" s="508"/>
      <c r="J16" s="150"/>
      <c r="K16" s="150"/>
    </row>
    <row r="17" spans="1:11" ht="15.3" x14ac:dyDescent="0.55000000000000004">
      <c r="A17" s="508"/>
      <c r="B17" s="508" t="s">
        <v>356</v>
      </c>
      <c r="C17" s="508"/>
      <c r="D17" s="508"/>
      <c r="E17" s="508"/>
      <c r="F17" s="600">
        <v>5000</v>
      </c>
      <c r="G17" s="600">
        <f>+G16/8</f>
        <v>7500</v>
      </c>
      <c r="H17" s="508"/>
      <c r="I17" s="508"/>
      <c r="J17" s="150"/>
      <c r="K17" s="150"/>
    </row>
    <row r="18" spans="1:11" ht="15.3" x14ac:dyDescent="0.55000000000000004">
      <c r="A18" s="508"/>
      <c r="B18" s="604" t="s">
        <v>684</v>
      </c>
      <c r="C18" s="508"/>
      <c r="D18" s="508"/>
      <c r="E18" s="508"/>
      <c r="F18" s="508">
        <v>12</v>
      </c>
      <c r="G18" s="508">
        <v>8</v>
      </c>
      <c r="H18" s="508"/>
      <c r="I18" s="508"/>
      <c r="J18" s="150"/>
      <c r="K18" s="150"/>
    </row>
    <row r="19" spans="1:11" ht="15.3" x14ac:dyDescent="0.55000000000000004">
      <c r="A19" s="508"/>
      <c r="B19" s="604"/>
      <c r="C19" s="508"/>
      <c r="D19" s="508"/>
      <c r="E19" s="508"/>
      <c r="F19" s="508"/>
      <c r="G19" s="508"/>
      <c r="H19" s="508"/>
      <c r="I19" s="508"/>
      <c r="J19" s="150"/>
      <c r="K19" s="150"/>
    </row>
    <row r="20" spans="1:11" ht="15.6" thickBot="1" x14ac:dyDescent="0.6">
      <c r="A20" s="508"/>
      <c r="B20" s="508"/>
      <c r="C20" s="508"/>
      <c r="D20" s="508"/>
      <c r="E20" s="508"/>
      <c r="F20" s="508"/>
      <c r="G20" s="508"/>
      <c r="H20" s="508"/>
      <c r="I20" s="508"/>
      <c r="J20" s="150"/>
      <c r="K20" s="150"/>
    </row>
    <row r="21" spans="1:11" ht="12.9" thickTop="1" x14ac:dyDescent="0.45">
      <c r="A21" s="605" t="s">
        <v>143</v>
      </c>
      <c r="B21" s="1645" t="s">
        <v>61</v>
      </c>
      <c r="C21" s="1646"/>
      <c r="D21" s="1646"/>
      <c r="E21" s="1646"/>
      <c r="F21" s="606" t="s">
        <v>820</v>
      </c>
      <c r="G21" s="607" t="s">
        <v>821</v>
      </c>
      <c r="H21" s="607" t="s">
        <v>820</v>
      </c>
      <c r="I21" s="607" t="s">
        <v>821</v>
      </c>
      <c r="J21" s="150"/>
      <c r="K21" s="150"/>
    </row>
    <row r="22" spans="1:11" x14ac:dyDescent="0.45">
      <c r="A22" s="608" t="s">
        <v>822</v>
      </c>
      <c r="B22" s="1643" t="s">
        <v>130</v>
      </c>
      <c r="C22" s="1644"/>
      <c r="D22" s="1644"/>
      <c r="E22" s="1644"/>
      <c r="F22" s="1441" t="s">
        <v>798</v>
      </c>
      <c r="G22" s="1647"/>
      <c r="H22" s="1441" t="s">
        <v>799</v>
      </c>
      <c r="I22" s="1638"/>
      <c r="J22" s="150"/>
      <c r="K22" s="150"/>
    </row>
    <row r="23" spans="1:11" ht="27" customHeight="1" thickBot="1" x14ac:dyDescent="0.5">
      <c r="A23" s="609">
        <v>1</v>
      </c>
      <c r="B23" s="1642" t="s">
        <v>827</v>
      </c>
      <c r="C23" s="1642"/>
      <c r="D23" s="1642"/>
      <c r="E23" s="1642"/>
      <c r="F23" s="343"/>
      <c r="G23" s="343"/>
      <c r="H23" s="346">
        <f>'SCHEDULE I-1 REV REQUIREMENT'!$H$36</f>
        <v>57181</v>
      </c>
      <c r="I23" s="346"/>
      <c r="J23" s="541" t="s">
        <v>826</v>
      </c>
    </row>
    <row r="24" spans="1:11" ht="27" customHeight="1" thickBot="1" x14ac:dyDescent="0.5">
      <c r="A24" s="609">
        <v>2</v>
      </c>
      <c r="B24" s="1637" t="s">
        <v>432</v>
      </c>
      <c r="C24" s="1637"/>
      <c r="D24" s="1637"/>
      <c r="E24" s="1637"/>
      <c r="F24" s="610"/>
      <c r="G24" s="610"/>
      <c r="H24" s="611">
        <f>H23/H25</f>
        <v>7147.625</v>
      </c>
      <c r="I24" s="611"/>
      <c r="J24" s="541" t="s">
        <v>823</v>
      </c>
    </row>
    <row r="25" spans="1:11" ht="27" customHeight="1" thickBot="1" x14ac:dyDescent="0.5">
      <c r="A25" s="612">
        <v>3</v>
      </c>
      <c r="B25" s="1636" t="s">
        <v>355</v>
      </c>
      <c r="C25" s="1636"/>
      <c r="D25" s="1636"/>
      <c r="E25" s="1636"/>
      <c r="F25" s="287">
        <v>12</v>
      </c>
      <c r="G25" s="287">
        <v>12</v>
      </c>
      <c r="H25" s="613">
        <v>8</v>
      </c>
      <c r="I25" s="613">
        <v>8</v>
      </c>
    </row>
    <row r="26" spans="1:11" ht="12.9" thickTop="1" x14ac:dyDescent="0.45"/>
  </sheetData>
  <customSheetViews>
    <customSheetView guid="{3A2A3983-1836-447A-BB85-852FF2BFBCA6}" showPageBreaks="1" fitToPage="1" view="pageLayout" topLeftCell="A31">
      <selection activeCell="E47" sqref="E47"/>
      <pageMargins left="0.9" right="0.59" top="0.99" bottom="1" header="0.5" footer="0.5"/>
      <printOptions horizontalCentered="1"/>
      <pageSetup scale="81" orientation="portrait" r:id="rId1"/>
      <headerFooter alignWithMargins="0">
        <oddHeader>&amp;R&amp;"Times New Roman,Regular"&amp;A</oddHeader>
        <oddFooter>&amp;C&amp;"Times New Roman,Regular"&amp;8 9/17/15&amp;R&amp;"Times New Roman,Regular"Page 35</oddFooter>
      </headerFooter>
    </customSheetView>
  </customSheetViews>
  <mergeCells count="12">
    <mergeCell ref="B25:E25"/>
    <mergeCell ref="B24:E24"/>
    <mergeCell ref="H22:I22"/>
    <mergeCell ref="C1:E1"/>
    <mergeCell ref="A2:I2"/>
    <mergeCell ref="A12:I12"/>
    <mergeCell ref="B23:E23"/>
    <mergeCell ref="B22:E22"/>
    <mergeCell ref="F1:H1"/>
    <mergeCell ref="B21:E21"/>
    <mergeCell ref="F22:G22"/>
    <mergeCell ref="B4:F4"/>
  </mergeCells>
  <phoneticPr fontId="6" type="noConversion"/>
  <printOptions horizontalCentered="1"/>
  <pageMargins left="0.9" right="0.59" top="0.99" bottom="1" header="0.5" footer="0.5"/>
  <pageSetup scale="81" orientation="portrait" r:id="rId2"/>
  <headerFooter alignWithMargins="0">
    <oddHeader>&amp;R&amp;"Times New Roman,Regular"&amp;A</oddHeader>
    <oddFooter>&amp;C&amp;"Times New Roman,Regular"&amp;8 9/17/15&amp;R&amp;"Times New Roman,Regular"Page 35</oddFooter>
  </headerFooter>
  <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I63"/>
  <sheetViews>
    <sheetView view="pageLayout" zoomScaleNormal="100" workbookViewId="0">
      <selection activeCell="I8" sqref="I8"/>
    </sheetView>
  </sheetViews>
  <sheetFormatPr defaultColWidth="9.109375" defaultRowHeight="12.6" x14ac:dyDescent="0.45"/>
  <cols>
    <col min="1" max="1" width="3" style="32" customWidth="1"/>
    <col min="2" max="2" width="26.88671875" style="32" customWidth="1"/>
    <col min="3" max="3" width="11.609375" style="32" customWidth="1"/>
    <col min="4" max="4" width="13.109375" style="32" customWidth="1"/>
    <col min="5" max="5" width="12.88671875" style="32" customWidth="1"/>
    <col min="6" max="6" width="14.109375" style="32" customWidth="1"/>
    <col min="7" max="7" width="8.71875" style="32" customWidth="1"/>
    <col min="8" max="8" width="13.609375" style="32" customWidth="1"/>
    <col min="9" max="16384" width="9.109375" style="32"/>
  </cols>
  <sheetData>
    <row r="1" spans="1:9" ht="14.1" x14ac:dyDescent="0.5">
      <c r="A1" s="490"/>
      <c r="B1" s="140"/>
      <c r="C1" s="501" t="s">
        <v>1102</v>
      </c>
      <c r="D1" s="1484"/>
      <c r="E1" s="1485"/>
      <c r="F1" s="1485"/>
      <c r="G1" s="140"/>
      <c r="H1" s="586"/>
    </row>
    <row r="2" spans="1:9" ht="17.25" customHeight="1" x14ac:dyDescent="0.5">
      <c r="A2" s="1421" t="s">
        <v>440</v>
      </c>
      <c r="B2" s="1422"/>
      <c r="C2" s="1422"/>
      <c r="D2" s="1422"/>
      <c r="E2" s="1422"/>
      <c r="F2" s="1422"/>
      <c r="G2" s="1422"/>
      <c r="H2" s="1423"/>
    </row>
    <row r="3" spans="1:9" ht="19.5" customHeight="1" x14ac:dyDescent="0.55000000000000004">
      <c r="A3" s="1564" t="s">
        <v>439</v>
      </c>
      <c r="B3" s="1565"/>
      <c r="C3" s="1565"/>
      <c r="D3" s="1565"/>
      <c r="E3" s="1565"/>
      <c r="F3" s="1565"/>
      <c r="G3" s="1565"/>
      <c r="H3" s="1566"/>
      <c r="I3" s="195"/>
    </row>
    <row r="4" spans="1:9" ht="18" customHeight="1" x14ac:dyDescent="0.55000000000000004">
      <c r="A4" s="506" t="s">
        <v>128</v>
      </c>
      <c r="B4" s="1567" t="s">
        <v>1105</v>
      </c>
      <c r="C4" s="1567"/>
      <c r="D4" s="1567"/>
      <c r="E4" s="324"/>
      <c r="F4" s="324"/>
      <c r="G4" s="507"/>
      <c r="H4" s="587"/>
      <c r="I4" s="195"/>
    </row>
    <row r="5" spans="1:9" ht="15.3" x14ac:dyDescent="0.55000000000000004">
      <c r="A5" s="57"/>
      <c r="B5" s="76"/>
      <c r="C5" s="588"/>
      <c r="D5" s="76"/>
      <c r="E5" s="57"/>
      <c r="F5" s="57"/>
      <c r="G5" s="231"/>
      <c r="H5" s="231"/>
      <c r="I5" s="195"/>
    </row>
    <row r="6" spans="1:9" ht="15.3" x14ac:dyDescent="0.55000000000000004">
      <c r="A6" s="195"/>
      <c r="B6" s="195" t="s">
        <v>454</v>
      </c>
      <c r="C6" s="195"/>
      <c r="D6" s="195"/>
      <c r="E6" s="195"/>
      <c r="F6" s="195"/>
      <c r="G6" s="231"/>
      <c r="H6" s="195"/>
      <c r="I6" s="195"/>
    </row>
    <row r="7" spans="1:9" ht="15.3" x14ac:dyDescent="0.55000000000000004">
      <c r="A7" s="195"/>
      <c r="B7" s="195" t="s">
        <v>455</v>
      </c>
      <c r="C7" s="195"/>
      <c r="D7" s="195"/>
      <c r="E7" s="195"/>
      <c r="F7" s="195"/>
      <c r="G7" s="231"/>
      <c r="H7" s="195"/>
      <c r="I7" s="195"/>
    </row>
    <row r="8" spans="1:9" ht="15.3" x14ac:dyDescent="0.55000000000000004">
      <c r="A8" s="195"/>
      <c r="B8" s="195" t="s">
        <v>828</v>
      </c>
      <c r="C8" s="195"/>
      <c r="D8" s="195"/>
      <c r="E8" s="195"/>
      <c r="F8" s="195"/>
      <c r="G8" s="231"/>
      <c r="H8" s="195"/>
      <c r="I8" s="195"/>
    </row>
    <row r="9" spans="1:9" ht="15.3" x14ac:dyDescent="0.55000000000000004">
      <c r="A9" s="195"/>
      <c r="B9" s="195" t="s">
        <v>829</v>
      </c>
      <c r="C9" s="195"/>
      <c r="D9" s="195"/>
      <c r="E9" s="195"/>
      <c r="F9" s="195"/>
      <c r="G9" s="231"/>
      <c r="H9" s="195"/>
      <c r="I9" s="195"/>
    </row>
    <row r="10" spans="1:9" ht="10.5" customHeight="1" thickBot="1" x14ac:dyDescent="0.6">
      <c r="A10" s="195"/>
      <c r="B10" s="195"/>
      <c r="C10" s="195"/>
      <c r="D10" s="195"/>
      <c r="E10" s="195"/>
      <c r="F10" s="195"/>
      <c r="G10" s="231"/>
      <c r="H10" s="195"/>
      <c r="I10" s="195"/>
    </row>
    <row r="11" spans="1:9" ht="19.5" customHeight="1" x14ac:dyDescent="0.55000000000000004">
      <c r="A11" s="195"/>
      <c r="B11" s="1657" t="s">
        <v>863</v>
      </c>
      <c r="C11" s="1648" t="s">
        <v>857</v>
      </c>
      <c r="D11" s="1648" t="s">
        <v>858</v>
      </c>
      <c r="E11" s="1648" t="s">
        <v>859</v>
      </c>
      <c r="F11" s="589" t="s">
        <v>862</v>
      </c>
      <c r="G11" s="1651" t="s">
        <v>860</v>
      </c>
      <c r="H11" s="1654" t="s">
        <v>861</v>
      </c>
      <c r="I11" s="195"/>
    </row>
    <row r="12" spans="1:9" ht="12" customHeight="1" x14ac:dyDescent="0.55000000000000004">
      <c r="A12" s="195"/>
      <c r="B12" s="1658"/>
      <c r="C12" s="1649"/>
      <c r="D12" s="1649"/>
      <c r="E12" s="1649"/>
      <c r="F12" s="590" t="s">
        <v>442</v>
      </c>
      <c r="G12" s="1652"/>
      <c r="H12" s="1655"/>
      <c r="I12" s="195"/>
    </row>
    <row r="13" spans="1:9" ht="15.3" x14ac:dyDescent="0.55000000000000004">
      <c r="A13" s="195"/>
      <c r="B13" s="1658"/>
      <c r="C13" s="1649"/>
      <c r="D13" s="1649"/>
      <c r="E13" s="1649"/>
      <c r="F13" s="590" t="s">
        <v>441</v>
      </c>
      <c r="G13" s="1652"/>
      <c r="H13" s="1655"/>
      <c r="I13" s="195"/>
    </row>
    <row r="14" spans="1:9" ht="15.6" thickBot="1" x14ac:dyDescent="0.6">
      <c r="A14" s="195"/>
      <c r="B14" s="1659"/>
      <c r="C14" s="1650"/>
      <c r="D14" s="1650"/>
      <c r="E14" s="1650"/>
      <c r="F14" s="591" t="s">
        <v>437</v>
      </c>
      <c r="G14" s="1653"/>
      <c r="H14" s="1656"/>
      <c r="I14" s="195"/>
    </row>
    <row r="15" spans="1:9" ht="15.3" x14ac:dyDescent="0.55000000000000004">
      <c r="A15" s="340">
        <v>1</v>
      </c>
      <c r="B15" s="514" t="s">
        <v>438</v>
      </c>
      <c r="C15" s="514"/>
      <c r="D15" s="514"/>
      <c r="E15" s="514"/>
      <c r="F15" s="514"/>
      <c r="G15" s="514"/>
      <c r="H15" s="514"/>
      <c r="I15" s="195"/>
    </row>
    <row r="16" spans="1:9" ht="15.3" x14ac:dyDescent="0.55000000000000004">
      <c r="A16" s="340">
        <v>2</v>
      </c>
      <c r="B16" s="517" t="s">
        <v>1208</v>
      </c>
      <c r="C16" s="517"/>
      <c r="D16" s="517"/>
      <c r="E16" s="517"/>
      <c r="F16" s="517"/>
      <c r="G16" s="517"/>
      <c r="H16" s="517"/>
      <c r="I16" s="195"/>
    </row>
    <row r="17" spans="1:9" ht="15.3" x14ac:dyDescent="0.55000000000000004">
      <c r="A17" s="340">
        <v>3</v>
      </c>
      <c r="B17" s="517"/>
      <c r="C17" s="517"/>
      <c r="D17" s="517"/>
      <c r="E17" s="517" t="s">
        <v>128</v>
      </c>
      <c r="F17" s="517"/>
      <c r="G17" s="517"/>
      <c r="H17" s="517"/>
      <c r="I17" s="195"/>
    </row>
    <row r="18" spans="1:9" ht="15.3" x14ac:dyDescent="0.55000000000000004">
      <c r="A18" s="340">
        <v>4</v>
      </c>
      <c r="B18" s="517"/>
      <c r="C18" s="517"/>
      <c r="D18" s="517"/>
      <c r="E18" s="517"/>
      <c r="F18" s="517"/>
      <c r="G18" s="517"/>
      <c r="H18" s="517"/>
      <c r="I18" s="195"/>
    </row>
    <row r="19" spans="1:9" ht="15.3" x14ac:dyDescent="0.55000000000000004">
      <c r="A19" s="340">
        <v>5</v>
      </c>
      <c r="B19" s="517"/>
      <c r="C19" s="517"/>
      <c r="D19" s="517"/>
      <c r="E19" s="517"/>
      <c r="F19" s="517"/>
      <c r="G19" s="517"/>
      <c r="H19" s="517"/>
      <c r="I19" s="195"/>
    </row>
    <row r="20" spans="1:9" ht="15.3" x14ac:dyDescent="0.55000000000000004">
      <c r="A20" s="340">
        <v>6</v>
      </c>
      <c r="B20" s="517"/>
      <c r="C20" s="517"/>
      <c r="D20" s="517"/>
      <c r="E20" s="517"/>
      <c r="F20" s="517"/>
      <c r="G20" s="517"/>
      <c r="H20" s="517"/>
      <c r="I20" s="195"/>
    </row>
    <row r="21" spans="1:9" ht="12" customHeight="1" x14ac:dyDescent="0.55000000000000004">
      <c r="A21" s="340">
        <v>7</v>
      </c>
      <c r="B21" s="517"/>
      <c r="C21" s="517"/>
      <c r="D21" s="517"/>
      <c r="E21" s="517"/>
      <c r="F21" s="517"/>
      <c r="G21" s="517"/>
      <c r="H21" s="517"/>
      <c r="I21" s="195"/>
    </row>
    <row r="22" spans="1:9" ht="15.6" thickBot="1" x14ac:dyDescent="0.6">
      <c r="A22" s="484">
        <v>8</v>
      </c>
      <c r="B22" s="592"/>
      <c r="C22" s="592"/>
      <c r="D22" s="592"/>
      <c r="E22" s="592"/>
      <c r="F22" s="592"/>
      <c r="G22" s="592"/>
      <c r="H22" s="592"/>
      <c r="I22" s="195"/>
    </row>
    <row r="23" spans="1:9" ht="33.75" customHeight="1" thickBot="1" x14ac:dyDescent="0.6">
      <c r="A23" s="593">
        <v>9</v>
      </c>
      <c r="B23" s="548" t="s">
        <v>187</v>
      </c>
      <c r="C23" s="549" t="s">
        <v>1186</v>
      </c>
      <c r="D23" s="549" t="s">
        <v>1186</v>
      </c>
      <c r="E23" s="549" t="s">
        <v>1186</v>
      </c>
      <c r="F23" s="549" t="s">
        <v>1186</v>
      </c>
      <c r="G23" s="549" t="s">
        <v>1186</v>
      </c>
      <c r="H23" s="594">
        <v>0</v>
      </c>
      <c r="I23" s="595" t="s">
        <v>515</v>
      </c>
    </row>
    <row r="24" spans="1:9" ht="7.5" customHeight="1" x14ac:dyDescent="0.55000000000000004">
      <c r="A24" s="195"/>
      <c r="B24" s="231"/>
      <c r="C24" s="231"/>
      <c r="D24" s="231"/>
      <c r="E24" s="231"/>
      <c r="F24" s="231"/>
      <c r="G24" s="231"/>
      <c r="H24" s="231"/>
      <c r="I24" s="195"/>
    </row>
    <row r="25" spans="1:9" ht="13.5" customHeight="1" x14ac:dyDescent="0.45"/>
    <row r="26" spans="1:9" ht="14.25" customHeight="1" x14ac:dyDescent="0.45">
      <c r="B26" s="32" t="s">
        <v>864</v>
      </c>
      <c r="C26" s="596" t="s">
        <v>1186</v>
      </c>
      <c r="D26" s="596"/>
      <c r="E26" s="596"/>
      <c r="F26" s="596"/>
      <c r="G26" s="596"/>
      <c r="H26" s="596"/>
    </row>
    <row r="27" spans="1:9" ht="12" customHeight="1" x14ac:dyDescent="0.45">
      <c r="A27" s="596"/>
      <c r="B27" s="596"/>
      <c r="C27" s="596"/>
      <c r="D27" s="596"/>
      <c r="E27" s="596"/>
      <c r="F27" s="596"/>
      <c r="G27" s="596"/>
      <c r="H27" s="596"/>
    </row>
    <row r="28" spans="1:9" ht="15.75" customHeight="1" x14ac:dyDescent="0.45">
      <c r="A28" s="596"/>
      <c r="B28" s="596"/>
      <c r="C28" s="596"/>
      <c r="D28" s="596"/>
      <c r="E28" s="596"/>
      <c r="F28" s="596"/>
      <c r="G28" s="596"/>
      <c r="H28" s="596"/>
    </row>
    <row r="29" spans="1:9" x14ac:dyDescent="0.45">
      <c r="A29" s="596"/>
      <c r="B29" s="596"/>
      <c r="C29" s="596"/>
      <c r="D29" s="596"/>
      <c r="E29" s="596"/>
      <c r="F29" s="596"/>
      <c r="G29" s="596"/>
      <c r="H29" s="596"/>
    </row>
    <row r="30" spans="1:9" ht="13.5" customHeight="1" x14ac:dyDescent="0.45">
      <c r="A30" s="596"/>
      <c r="B30" s="596"/>
      <c r="C30" s="596"/>
      <c r="D30" s="596"/>
      <c r="E30" s="596"/>
      <c r="F30" s="596"/>
      <c r="G30" s="596"/>
      <c r="H30" s="596"/>
    </row>
    <row r="31" spans="1:9" ht="14.25" customHeight="1" x14ac:dyDescent="0.45">
      <c r="A31" s="596"/>
      <c r="B31" s="596"/>
      <c r="C31" s="596"/>
      <c r="D31" s="596"/>
      <c r="E31" s="596"/>
      <c r="F31" s="596"/>
      <c r="G31" s="596"/>
      <c r="H31" s="596"/>
    </row>
    <row r="32" spans="1:9" x14ac:dyDescent="0.45">
      <c r="A32" s="596"/>
      <c r="B32" s="596"/>
      <c r="C32" s="596"/>
      <c r="D32" s="596"/>
      <c r="E32" s="596"/>
      <c r="F32" s="596"/>
      <c r="G32" s="596"/>
      <c r="H32" s="596"/>
    </row>
    <row r="33" spans="1:8" x14ac:dyDescent="0.45">
      <c r="A33" s="596"/>
      <c r="B33" s="596"/>
      <c r="C33" s="596"/>
      <c r="D33" s="596"/>
      <c r="E33" s="596"/>
      <c r="F33" s="596"/>
      <c r="G33" s="596"/>
      <c r="H33" s="596"/>
    </row>
    <row r="34" spans="1:8" ht="12.75" customHeight="1" x14ac:dyDescent="0.45">
      <c r="A34" s="596"/>
      <c r="B34" s="596"/>
      <c r="C34" s="596"/>
      <c r="D34" s="596"/>
      <c r="E34" s="596"/>
      <c r="F34" s="596"/>
      <c r="G34" s="596"/>
      <c r="H34" s="596"/>
    </row>
    <row r="35" spans="1:8" ht="6.75" customHeight="1" x14ac:dyDescent="0.45">
      <c r="A35" s="596"/>
      <c r="B35" s="596"/>
      <c r="C35" s="596"/>
      <c r="D35" s="596"/>
      <c r="E35" s="596"/>
      <c r="F35" s="596"/>
      <c r="G35" s="596"/>
      <c r="H35" s="596"/>
    </row>
    <row r="36" spans="1:8" ht="6" customHeight="1" x14ac:dyDescent="0.45">
      <c r="A36" s="596"/>
      <c r="B36" s="596"/>
      <c r="C36" s="596"/>
      <c r="D36" s="596"/>
      <c r="E36" s="596"/>
      <c r="F36" s="596"/>
      <c r="G36" s="596"/>
      <c r="H36" s="596"/>
    </row>
    <row r="37" spans="1:8" x14ac:dyDescent="0.45">
      <c r="A37" s="596"/>
      <c r="B37" s="596"/>
      <c r="C37" s="596"/>
      <c r="D37" s="596"/>
      <c r="E37" s="596"/>
      <c r="F37" s="596"/>
      <c r="G37" s="596"/>
      <c r="H37" s="596"/>
    </row>
    <row r="38" spans="1:8" ht="6.75" customHeight="1" x14ac:dyDescent="0.45">
      <c r="A38" s="596"/>
      <c r="B38" s="596"/>
      <c r="C38" s="596"/>
      <c r="D38" s="596"/>
      <c r="E38" s="596"/>
      <c r="F38" s="596"/>
      <c r="G38" s="596"/>
      <c r="H38" s="596"/>
    </row>
    <row r="39" spans="1:8" x14ac:dyDescent="0.45">
      <c r="A39" s="596"/>
      <c r="B39" s="596"/>
      <c r="C39" s="596"/>
      <c r="D39" s="596"/>
      <c r="E39" s="596"/>
      <c r="F39" s="596"/>
      <c r="G39" s="596"/>
      <c r="H39" s="596"/>
    </row>
    <row r="40" spans="1:8" x14ac:dyDescent="0.45">
      <c r="A40" s="596"/>
      <c r="B40" s="596"/>
      <c r="C40" s="596"/>
      <c r="D40" s="596"/>
      <c r="E40" s="596"/>
      <c r="F40" s="596"/>
      <c r="G40" s="596"/>
      <c r="H40" s="596"/>
    </row>
    <row r="41" spans="1:8" x14ac:dyDescent="0.45">
      <c r="A41" s="596"/>
      <c r="B41" s="596"/>
      <c r="C41" s="596"/>
      <c r="D41" s="596"/>
      <c r="E41" s="596"/>
      <c r="F41" s="596"/>
      <c r="G41" s="596"/>
      <c r="H41" s="596"/>
    </row>
    <row r="42" spans="1:8" x14ac:dyDescent="0.45">
      <c r="A42" s="596"/>
      <c r="B42" s="596"/>
      <c r="C42" s="596"/>
      <c r="D42" s="596"/>
      <c r="E42" s="596"/>
      <c r="F42" s="596"/>
      <c r="G42" s="596"/>
      <c r="H42" s="596"/>
    </row>
    <row r="43" spans="1:8" x14ac:dyDescent="0.45">
      <c r="A43" s="596"/>
      <c r="B43" s="596"/>
      <c r="C43" s="596"/>
      <c r="D43" s="596"/>
      <c r="E43" s="596"/>
      <c r="F43" s="596"/>
      <c r="G43" s="596"/>
      <c r="H43" s="596"/>
    </row>
    <row r="44" spans="1:8" x14ac:dyDescent="0.45">
      <c r="A44" s="596"/>
      <c r="B44" s="596"/>
      <c r="C44" s="596"/>
      <c r="D44" s="596"/>
      <c r="E44" s="596"/>
      <c r="F44" s="596"/>
      <c r="G44" s="596"/>
      <c r="H44" s="596"/>
    </row>
    <row r="45" spans="1:8" x14ac:dyDescent="0.45">
      <c r="A45" s="596"/>
      <c r="B45" s="596"/>
      <c r="C45" s="596"/>
      <c r="D45" s="596"/>
      <c r="E45" s="596"/>
      <c r="F45" s="596"/>
      <c r="G45" s="596"/>
      <c r="H45" s="596"/>
    </row>
    <row r="46" spans="1:8" x14ac:dyDescent="0.45">
      <c r="A46" s="596"/>
      <c r="B46" s="596"/>
      <c r="C46" s="596"/>
      <c r="D46" s="596"/>
      <c r="E46" s="596"/>
      <c r="F46" s="596"/>
      <c r="G46" s="596"/>
      <c r="H46" s="596"/>
    </row>
    <row r="47" spans="1:8" x14ac:dyDescent="0.45">
      <c r="A47" s="596"/>
      <c r="B47" s="596"/>
      <c r="C47" s="596"/>
      <c r="D47" s="596"/>
      <c r="E47" s="596"/>
      <c r="F47" s="596"/>
      <c r="G47" s="596"/>
      <c r="H47" s="596"/>
    </row>
    <row r="48" spans="1:8" x14ac:dyDescent="0.45">
      <c r="A48" s="596"/>
      <c r="B48" s="596"/>
      <c r="C48" s="596"/>
      <c r="D48" s="596"/>
      <c r="E48" s="596"/>
      <c r="F48" s="596"/>
      <c r="G48" s="596"/>
      <c r="H48" s="596"/>
    </row>
    <row r="49" spans="1:9" x14ac:dyDescent="0.45">
      <c r="A49" s="596"/>
      <c r="B49" s="596"/>
      <c r="C49" s="596"/>
      <c r="D49" s="596"/>
      <c r="E49" s="596"/>
      <c r="F49" s="596"/>
      <c r="G49" s="596"/>
      <c r="H49" s="596"/>
    </row>
    <row r="50" spans="1:9" x14ac:dyDescent="0.45">
      <c r="A50" s="596"/>
      <c r="B50" s="596"/>
      <c r="C50" s="596"/>
      <c r="D50" s="596"/>
      <c r="E50" s="596"/>
      <c r="F50" s="596"/>
      <c r="G50" s="596"/>
      <c r="H50" s="596"/>
    </row>
    <row r="51" spans="1:9" x14ac:dyDescent="0.45">
      <c r="A51" s="596"/>
      <c r="B51" s="596"/>
      <c r="C51" s="596"/>
      <c r="D51" s="596"/>
      <c r="E51" s="596"/>
      <c r="F51" s="596"/>
      <c r="G51" s="596"/>
      <c r="H51" s="596"/>
    </row>
    <row r="52" spans="1:9" x14ac:dyDescent="0.45">
      <c r="A52" s="596"/>
      <c r="B52" s="596"/>
      <c r="C52" s="596"/>
      <c r="D52" s="596"/>
      <c r="E52" s="596"/>
      <c r="F52" s="596"/>
      <c r="G52" s="596"/>
      <c r="H52" s="596"/>
    </row>
    <row r="53" spans="1:9" x14ac:dyDescent="0.45">
      <c r="A53" s="596"/>
      <c r="B53" s="596"/>
      <c r="C53" s="596"/>
      <c r="D53" s="596"/>
      <c r="E53" s="596"/>
      <c r="F53" s="596"/>
      <c r="G53" s="596"/>
      <c r="H53" s="596"/>
    </row>
    <row r="54" spans="1:9" x14ac:dyDescent="0.45">
      <c r="A54" s="596"/>
      <c r="B54" s="596"/>
      <c r="C54" s="596"/>
      <c r="D54" s="596"/>
      <c r="E54" s="596"/>
      <c r="F54" s="596"/>
      <c r="G54" s="596"/>
      <c r="H54" s="596"/>
    </row>
    <row r="55" spans="1:9" x14ac:dyDescent="0.45">
      <c r="A55" s="596"/>
      <c r="B55" s="596"/>
      <c r="C55" s="596"/>
      <c r="D55" s="596"/>
      <c r="E55" s="596"/>
      <c r="F55" s="596"/>
      <c r="G55" s="596"/>
      <c r="H55" s="596"/>
    </row>
    <row r="56" spans="1:9" x14ac:dyDescent="0.45">
      <c r="A56" s="596"/>
      <c r="B56" s="596"/>
      <c r="C56" s="596"/>
      <c r="D56" s="596"/>
      <c r="E56" s="596"/>
      <c r="F56" s="596"/>
      <c r="G56" s="596"/>
      <c r="H56" s="596"/>
    </row>
    <row r="57" spans="1:9" x14ac:dyDescent="0.45">
      <c r="A57" s="596"/>
      <c r="B57" s="596"/>
      <c r="C57" s="596"/>
      <c r="D57" s="596"/>
      <c r="E57" s="596"/>
      <c r="F57" s="596"/>
      <c r="G57" s="596"/>
      <c r="H57" s="596"/>
    </row>
    <row r="58" spans="1:9" x14ac:dyDescent="0.45">
      <c r="A58" s="596"/>
      <c r="B58" s="596"/>
      <c r="C58" s="596"/>
      <c r="D58" s="596"/>
      <c r="E58" s="596"/>
      <c r="F58" s="596"/>
      <c r="G58" s="596"/>
      <c r="H58" s="596"/>
    </row>
    <row r="59" spans="1:9" x14ac:dyDescent="0.45">
      <c r="A59" s="596"/>
      <c r="B59" s="596"/>
      <c r="C59" s="596"/>
      <c r="D59" s="596"/>
      <c r="E59" s="596"/>
      <c r="F59" s="596"/>
      <c r="G59" s="596"/>
      <c r="H59" s="596"/>
    </row>
    <row r="60" spans="1:9" x14ac:dyDescent="0.45">
      <c r="A60" s="596"/>
      <c r="B60" s="596"/>
      <c r="C60" s="596"/>
      <c r="D60" s="596"/>
      <c r="E60" s="596"/>
      <c r="F60" s="596"/>
      <c r="G60" s="596"/>
      <c r="H60" s="596"/>
    </row>
    <row r="61" spans="1:9" x14ac:dyDescent="0.45">
      <c r="A61" s="596"/>
      <c r="B61" s="596"/>
      <c r="C61" s="596"/>
      <c r="D61" s="596"/>
      <c r="E61" s="596"/>
      <c r="F61" s="596"/>
      <c r="G61" s="596"/>
      <c r="H61" s="596"/>
    </row>
    <row r="62" spans="1:9" x14ac:dyDescent="0.45">
      <c r="A62" s="596"/>
      <c r="B62" s="596"/>
      <c r="C62" s="596"/>
      <c r="D62" s="596"/>
      <c r="E62" s="596"/>
      <c r="F62" s="596"/>
      <c r="G62" s="596"/>
      <c r="H62" s="596"/>
      <c r="I62" s="596"/>
    </row>
    <row r="63" spans="1:9" x14ac:dyDescent="0.45">
      <c r="A63" s="596"/>
      <c r="B63" s="596"/>
      <c r="C63" s="596"/>
      <c r="D63" s="596"/>
      <c r="E63" s="596"/>
      <c r="F63" s="596"/>
      <c r="G63" s="596"/>
      <c r="H63" s="596"/>
      <c r="I63" s="596"/>
    </row>
  </sheetData>
  <customSheetViews>
    <customSheetView guid="{3A2A3983-1836-447A-BB85-852FF2BFBCA6}" showPageBreaks="1" fitToPage="1" view="pageLayout" topLeftCell="A32">
      <selection activeCell="D48" sqref="D48"/>
      <pageMargins left="0.75" right="0.75" top="0.69" bottom="1" header="0.5" footer="0.5"/>
      <printOptions horizontalCentered="1"/>
      <pageSetup scale="80" orientation="portrait" r:id="rId1"/>
      <headerFooter alignWithMargins="0">
        <oddHeader>&amp;R&amp;"Times New Roman,Regular"&amp;A</oddHeader>
        <oddFooter>&amp;C&amp;"Times New Roman,Regular"&amp;8 9/17/15&amp;R&amp;"Times New Roman,Regular"Page 36</oddFooter>
      </headerFooter>
    </customSheetView>
  </customSheetViews>
  <mergeCells count="10">
    <mergeCell ref="C11:C14"/>
    <mergeCell ref="B4:D4"/>
    <mergeCell ref="E11:E14"/>
    <mergeCell ref="D1:F1"/>
    <mergeCell ref="A2:H2"/>
    <mergeCell ref="A3:H3"/>
    <mergeCell ref="G11:G14"/>
    <mergeCell ref="H11:H14"/>
    <mergeCell ref="D11:D14"/>
    <mergeCell ref="B11:B14"/>
  </mergeCells>
  <phoneticPr fontId="6" type="noConversion"/>
  <printOptions horizontalCentered="1"/>
  <pageMargins left="0.75" right="0.75" top="0.69" bottom="1" header="0.5" footer="0.5"/>
  <pageSetup scale="80" orientation="portrait" r:id="rId2"/>
  <headerFooter alignWithMargins="0">
    <oddHeader>&amp;R&amp;"Times New Roman,Regular"&amp;A</oddHeader>
    <oddFooter>&amp;C&amp;"Times New Roman,Regular"&amp;8 9/17/15&amp;R&amp;"Times New Roman,Regular"Page 36</oddFooter>
  </headerFooter>
  <drawing r:id="rId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J23"/>
  <sheetViews>
    <sheetView view="pageLayout" topLeftCell="A8" zoomScaleNormal="100" workbookViewId="0">
      <selection activeCell="D14" sqref="D14"/>
    </sheetView>
  </sheetViews>
  <sheetFormatPr defaultColWidth="9.109375" defaultRowHeight="12.6" x14ac:dyDescent="0.45"/>
  <cols>
    <col min="1" max="1" width="4.609375" style="553" customWidth="1"/>
    <col min="2" max="2" width="7" style="553" customWidth="1"/>
    <col min="3" max="3" width="36.71875" style="553" customWidth="1"/>
    <col min="4" max="4" width="32" style="553" customWidth="1"/>
    <col min="5" max="5" width="4.609375" style="553" customWidth="1"/>
    <col min="6" max="16384" width="9.109375" style="553"/>
  </cols>
  <sheetData>
    <row r="1" spans="1:10" ht="16.5" customHeight="1" x14ac:dyDescent="0.5">
      <c r="A1" s="65"/>
      <c r="B1" s="66"/>
      <c r="C1" s="67" t="s">
        <v>1096</v>
      </c>
      <c r="D1" s="1663"/>
      <c r="E1" s="1461"/>
      <c r="F1" s="68"/>
    </row>
    <row r="2" spans="1:10" ht="14.1" x14ac:dyDescent="0.5">
      <c r="A2" s="554"/>
      <c r="B2" s="555" t="s">
        <v>440</v>
      </c>
      <c r="C2" s="555"/>
      <c r="D2" s="555"/>
      <c r="E2" s="555" t="s">
        <v>128</v>
      </c>
      <c r="F2" s="556"/>
    </row>
    <row r="3" spans="1:10" ht="14.1" x14ac:dyDescent="0.5">
      <c r="A3" s="554"/>
      <c r="B3" s="1665" t="s">
        <v>1040</v>
      </c>
      <c r="C3" s="1665"/>
      <c r="D3" s="1665"/>
      <c r="E3" s="1665"/>
      <c r="F3" s="556"/>
    </row>
    <row r="4" spans="1:10" ht="16.5" customHeight="1" x14ac:dyDescent="0.5">
      <c r="A4" s="557" t="s">
        <v>128</v>
      </c>
      <c r="B4" s="558"/>
      <c r="C4" s="1664" t="s">
        <v>1104</v>
      </c>
      <c r="D4" s="1664"/>
      <c r="E4" s="1664"/>
      <c r="F4" s="559"/>
    </row>
    <row r="7" spans="1:10" ht="16.2" x14ac:dyDescent="0.55000000000000004">
      <c r="B7" s="560" t="s">
        <v>367</v>
      </c>
    </row>
    <row r="8" spans="1:10" ht="12.9" thickBot="1" x14ac:dyDescent="0.5"/>
    <row r="9" spans="1:10" ht="15.6" thickTop="1" x14ac:dyDescent="0.55000000000000004">
      <c r="B9" s="561" t="s">
        <v>149</v>
      </c>
      <c r="C9" s="1660" t="s">
        <v>130</v>
      </c>
      <c r="D9" s="562" t="s">
        <v>1037</v>
      </c>
    </row>
    <row r="10" spans="1:10" ht="15.3" x14ac:dyDescent="0.55000000000000004">
      <c r="B10" s="563" t="s">
        <v>154</v>
      </c>
      <c r="C10" s="1661"/>
      <c r="D10" s="564" t="s">
        <v>245</v>
      </c>
    </row>
    <row r="11" spans="1:10" ht="30.6" customHeight="1" thickBot="1" x14ac:dyDescent="0.6">
      <c r="B11" s="565" t="s">
        <v>161</v>
      </c>
      <c r="C11" s="1306" t="s">
        <v>1038</v>
      </c>
      <c r="D11" s="1307" t="s">
        <v>1188</v>
      </c>
      <c r="E11" s="566" t="s">
        <v>685</v>
      </c>
      <c r="G11" s="566"/>
      <c r="H11" s="566"/>
      <c r="I11" s="566"/>
      <c r="J11" s="566"/>
    </row>
    <row r="12" spans="1:10" ht="36.6" customHeight="1" thickTop="1" x14ac:dyDescent="0.55000000000000004">
      <c r="B12" s="565" t="s">
        <v>20</v>
      </c>
      <c r="C12" s="567" t="s">
        <v>1036</v>
      </c>
      <c r="D12" s="387">
        <v>15585.46</v>
      </c>
    </row>
    <row r="13" spans="1:10" ht="45" customHeight="1" x14ac:dyDescent="0.55000000000000004">
      <c r="B13" s="568"/>
      <c r="C13" s="567" t="s">
        <v>1039</v>
      </c>
      <c r="D13" s="569"/>
    </row>
    <row r="14" spans="1:10" ht="33" customHeight="1" x14ac:dyDescent="0.55000000000000004">
      <c r="B14" s="570"/>
      <c r="C14" s="571"/>
      <c r="D14" s="572"/>
    </row>
    <row r="15" spans="1:10" ht="26.5" customHeight="1" x14ac:dyDescent="0.55000000000000004">
      <c r="B15" s="570"/>
      <c r="C15" s="571"/>
      <c r="D15" s="573"/>
    </row>
    <row r="16" spans="1:10" ht="25.9" customHeight="1" x14ac:dyDescent="0.55000000000000004">
      <c r="B16" s="570"/>
      <c r="C16" s="574"/>
      <c r="D16" s="575"/>
    </row>
    <row r="17" spans="1:6" ht="28.9" customHeight="1" x14ac:dyDescent="0.55000000000000004">
      <c r="B17" s="570"/>
      <c r="C17" s="574"/>
      <c r="D17" s="575"/>
    </row>
    <row r="18" spans="1:6" ht="28.9" customHeight="1" x14ac:dyDescent="0.55000000000000004">
      <c r="B18" s="570"/>
      <c r="C18" s="571"/>
      <c r="D18" s="576"/>
      <c r="E18" s="1662"/>
      <c r="F18" s="1611"/>
    </row>
    <row r="19" spans="1:6" ht="29.5" customHeight="1" thickBot="1" x14ac:dyDescent="0.6">
      <c r="B19" s="577"/>
      <c r="C19" s="578"/>
      <c r="D19" s="579"/>
    </row>
    <row r="20" spans="1:6" ht="15.6" thickTop="1" x14ac:dyDescent="0.55000000000000004">
      <c r="A20" s="580"/>
      <c r="B20" s="581"/>
      <c r="C20" s="582"/>
      <c r="D20" s="583"/>
    </row>
    <row r="21" spans="1:6" ht="15.3" x14ac:dyDescent="0.55000000000000004">
      <c r="A21" s="580"/>
      <c r="B21" s="581"/>
      <c r="C21" s="582"/>
      <c r="D21" s="583"/>
    </row>
    <row r="22" spans="1:6" ht="15.3" x14ac:dyDescent="0.55000000000000004">
      <c r="A22" s="580"/>
      <c r="B22" s="581"/>
      <c r="C22" s="584"/>
      <c r="D22" s="585"/>
    </row>
    <row r="23" spans="1:6" x14ac:dyDescent="0.45">
      <c r="A23" s="580"/>
      <c r="B23" s="580"/>
      <c r="C23" s="580"/>
      <c r="D23" s="580"/>
    </row>
  </sheetData>
  <customSheetViews>
    <customSheetView guid="{3A2A3983-1836-447A-BB85-852FF2BFBCA6}" showPageBreaks="1" fitToPage="1" printArea="1" view="pageLayout" topLeftCell="A27">
      <selection activeCell="F12" sqref="F12"/>
      <pageMargins left="1.35" right="0.5" top="1" bottom="1" header="0.5" footer="0.5"/>
      <printOptions horizontalCentered="1"/>
      <pageSetup scale="65" orientation="portrait" r:id="rId1"/>
      <headerFooter alignWithMargins="0">
        <oddHeader>&amp;R&amp;"Times New Roman,Regular"&amp;A</oddHeader>
        <oddFooter>&amp;C&amp;"Times New Roman,Regular"&amp;8 9/17/15&amp;R&amp;"Times New Roman,Regular"Page 37</oddFooter>
      </headerFooter>
    </customSheetView>
  </customSheetViews>
  <mergeCells count="5">
    <mergeCell ref="C9:C10"/>
    <mergeCell ref="E18:F18"/>
    <mergeCell ref="D1:E1"/>
    <mergeCell ref="C4:E4"/>
    <mergeCell ref="B3:E3"/>
  </mergeCells>
  <printOptions horizontalCentered="1"/>
  <pageMargins left="1.35" right="0.5" top="1" bottom="1" header="0.5" footer="0.5"/>
  <pageSetup scale="66" orientation="portrait" r:id="rId2"/>
  <headerFooter alignWithMargins="0">
    <oddHeader>&amp;R&amp;"Times New Roman,Regular"&amp;A</oddHeader>
    <oddFooter>&amp;C&amp;"Times New Roman,Regular"&amp;8 9/17/15&amp;R&amp;"Times New Roman,Regular"Page 37</oddFooter>
  </headerFooter>
  <drawing r:id="rId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I30"/>
  <sheetViews>
    <sheetView view="pageLayout" topLeftCell="A3" zoomScaleNormal="100" workbookViewId="0">
      <selection activeCell="C11" sqref="C11"/>
    </sheetView>
  </sheetViews>
  <sheetFormatPr defaultColWidth="9.109375" defaultRowHeight="12.6" x14ac:dyDescent="0.45"/>
  <cols>
    <col min="1" max="1" width="2.609375" style="32" customWidth="1"/>
    <col min="2" max="2" width="7" style="32" customWidth="1"/>
    <col min="3" max="3" width="34.27734375" style="32" customWidth="1"/>
    <col min="4" max="4" width="10.38671875" style="32" customWidth="1"/>
    <col min="5" max="5" width="13.27734375" style="32" customWidth="1"/>
    <col min="6" max="6" width="12.609375" style="32" customWidth="1"/>
    <col min="7" max="7" width="12.88671875" style="32" customWidth="1"/>
    <col min="8" max="8" width="11" style="32" customWidth="1"/>
    <col min="9" max="16384" width="9.109375" style="32"/>
  </cols>
  <sheetData>
    <row r="1" spans="1:9" ht="16.5" customHeight="1" x14ac:dyDescent="0.5">
      <c r="A1" s="65" t="s">
        <v>128</v>
      </c>
      <c r="B1" s="66"/>
      <c r="C1" s="67" t="s">
        <v>1098</v>
      </c>
      <c r="D1" s="1663"/>
      <c r="E1" s="1461"/>
      <c r="F1" s="1461"/>
      <c r="G1" s="68"/>
    </row>
    <row r="2" spans="1:9" ht="14.1" x14ac:dyDescent="0.5">
      <c r="A2" s="103"/>
      <c r="B2" s="105" t="s">
        <v>440</v>
      </c>
      <c r="C2" s="105"/>
      <c r="D2" s="105"/>
      <c r="E2" s="105"/>
      <c r="F2" s="105"/>
      <c r="G2" s="106"/>
    </row>
    <row r="3" spans="1:9" ht="14.1" x14ac:dyDescent="0.5">
      <c r="A3" s="103"/>
      <c r="B3" s="525" t="s">
        <v>456</v>
      </c>
      <c r="C3" s="105"/>
      <c r="D3" s="105"/>
      <c r="E3" s="105"/>
      <c r="F3" s="105"/>
      <c r="G3" s="106"/>
    </row>
    <row r="4" spans="1:9" ht="14.1" x14ac:dyDescent="0.5">
      <c r="A4" s="103"/>
      <c r="B4" s="105" t="s">
        <v>376</v>
      </c>
      <c r="C4" s="105"/>
      <c r="D4" s="105"/>
      <c r="E4" s="105"/>
      <c r="F4" s="105"/>
      <c r="G4" s="106"/>
    </row>
    <row r="5" spans="1:9" ht="19.149999999999999" customHeight="1" x14ac:dyDescent="0.5">
      <c r="A5" s="85" t="s">
        <v>128</v>
      </c>
      <c r="B5" s="15"/>
      <c r="C5" s="1477" t="s">
        <v>1104</v>
      </c>
      <c r="D5" s="1477"/>
      <c r="E5" s="260"/>
      <c r="F5" s="260"/>
      <c r="G5" s="86"/>
    </row>
    <row r="7" spans="1:9" ht="15.6" thickBot="1" x14ac:dyDescent="0.6">
      <c r="B7" s="195" t="s">
        <v>655</v>
      </c>
    </row>
    <row r="8" spans="1:9" ht="13.15" customHeight="1" x14ac:dyDescent="0.45">
      <c r="B8" s="340"/>
      <c r="C8" s="374" t="s">
        <v>143</v>
      </c>
      <c r="D8" s="374" t="s">
        <v>61</v>
      </c>
      <c r="E8" s="374" t="s">
        <v>62</v>
      </c>
      <c r="F8" s="374" t="s">
        <v>144</v>
      </c>
      <c r="G8" s="373" t="s">
        <v>145</v>
      </c>
      <c r="H8" s="526" t="s">
        <v>146</v>
      </c>
      <c r="I8" s="335" t="s">
        <v>147</v>
      </c>
    </row>
    <row r="9" spans="1:9" ht="40.15" customHeight="1" x14ac:dyDescent="0.55000000000000004">
      <c r="B9" s="527" t="s">
        <v>149</v>
      </c>
      <c r="C9" s="1674" t="s">
        <v>9</v>
      </c>
      <c r="D9" s="1677" t="s">
        <v>400</v>
      </c>
      <c r="E9" s="1677" t="s">
        <v>433</v>
      </c>
      <c r="F9" s="1675" t="s">
        <v>1070</v>
      </c>
      <c r="G9" s="1673" t="s">
        <v>1071</v>
      </c>
      <c r="H9" s="1672" t="s">
        <v>1087</v>
      </c>
      <c r="I9" s="1666" t="s">
        <v>830</v>
      </c>
    </row>
    <row r="10" spans="1:9" ht="15.3" x14ac:dyDescent="0.55000000000000004">
      <c r="B10" s="513" t="s">
        <v>154</v>
      </c>
      <c r="C10" s="1669"/>
      <c r="D10" s="1670"/>
      <c r="E10" s="1670"/>
      <c r="F10" s="1676"/>
      <c r="G10" s="1673"/>
      <c r="H10" s="1672"/>
      <c r="I10" s="1666"/>
    </row>
    <row r="11" spans="1:9" ht="15.3" x14ac:dyDescent="0.55000000000000004">
      <c r="B11" s="528" t="s">
        <v>133</v>
      </c>
      <c r="C11" s="1331" t="s">
        <v>1188</v>
      </c>
      <c r="D11" s="1246"/>
      <c r="E11" s="517"/>
      <c r="F11" s="343"/>
      <c r="G11" s="305"/>
      <c r="H11" s="530"/>
      <c r="I11" s="351"/>
    </row>
    <row r="12" spans="1:9" ht="15.3" x14ac:dyDescent="0.55000000000000004">
      <c r="B12" s="528" t="s">
        <v>134</v>
      </c>
      <c r="C12" s="529"/>
      <c r="D12" s="517" t="s">
        <v>128</v>
      </c>
      <c r="E12" s="517"/>
      <c r="F12" s="343"/>
      <c r="G12" s="305"/>
      <c r="H12" s="530"/>
      <c r="I12" s="351"/>
    </row>
    <row r="13" spans="1:9" ht="15.3" x14ac:dyDescent="0.55000000000000004">
      <c r="B13" s="528" t="s">
        <v>135</v>
      </c>
      <c r="C13" s="529"/>
      <c r="D13" s="517"/>
      <c r="E13" s="517"/>
      <c r="F13" s="517"/>
      <c r="G13" s="531"/>
      <c r="H13" s="532"/>
      <c r="I13" s="533"/>
    </row>
    <row r="14" spans="1:9" ht="15.3" x14ac:dyDescent="0.55000000000000004">
      <c r="B14" s="528" t="s">
        <v>136</v>
      </c>
      <c r="C14" s="529"/>
      <c r="D14" s="517"/>
      <c r="E14" s="517"/>
      <c r="F14" s="343"/>
      <c r="G14" s="305"/>
      <c r="H14" s="530"/>
      <c r="I14" s="351"/>
    </row>
    <row r="15" spans="1:9" ht="15.3" x14ac:dyDescent="0.55000000000000004">
      <c r="B15" s="528" t="s">
        <v>137</v>
      </c>
      <c r="C15" s="529"/>
      <c r="D15" s="517"/>
      <c r="E15" s="517"/>
      <c r="F15" s="343"/>
      <c r="G15" s="305"/>
      <c r="H15" s="530"/>
      <c r="I15" s="351"/>
    </row>
    <row r="16" spans="1:9" ht="15.6" thickBot="1" x14ac:dyDescent="0.6">
      <c r="B16" s="534" t="s">
        <v>138</v>
      </c>
      <c r="C16" s="535" t="s">
        <v>187</v>
      </c>
      <c r="D16" s="536"/>
      <c r="E16" s="537"/>
      <c r="F16" s="537"/>
      <c r="G16" s="538"/>
      <c r="H16" s="539"/>
      <c r="I16" s="540"/>
    </row>
    <row r="17" spans="2:9" ht="15.6" thickTop="1" x14ac:dyDescent="0.55000000000000004">
      <c r="B17" s="195"/>
      <c r="C17" s="541" t="s">
        <v>831</v>
      </c>
      <c r="D17" s="195"/>
      <c r="E17" s="195"/>
    </row>
    <row r="18" spans="2:9" ht="15.3" x14ac:dyDescent="0.55000000000000004">
      <c r="B18" s="194"/>
      <c r="C18" s="195"/>
      <c r="D18" s="195"/>
      <c r="E18" s="195"/>
    </row>
    <row r="19" spans="2:9" ht="15.6" thickBot="1" x14ac:dyDescent="0.6">
      <c r="B19" s="195" t="s">
        <v>1092</v>
      </c>
    </row>
    <row r="20" spans="2:9" ht="14.5" customHeight="1" thickBot="1" x14ac:dyDescent="0.5">
      <c r="B20" s="340"/>
      <c r="C20" s="374" t="s">
        <v>143</v>
      </c>
      <c r="D20" s="374" t="s">
        <v>61</v>
      </c>
      <c r="E20" s="374" t="s">
        <v>62</v>
      </c>
      <c r="F20" s="374" t="s">
        <v>144</v>
      </c>
      <c r="G20" s="374" t="s">
        <v>145</v>
      </c>
      <c r="H20" s="373" t="s">
        <v>146</v>
      </c>
      <c r="I20" s="526" t="s">
        <v>147</v>
      </c>
    </row>
    <row r="21" spans="2:9" ht="15.6" thickTop="1" x14ac:dyDescent="0.55000000000000004">
      <c r="B21" s="510" t="s">
        <v>149</v>
      </c>
      <c r="C21" s="1668" t="s">
        <v>9</v>
      </c>
      <c r="D21" s="1670" t="s">
        <v>1072</v>
      </c>
      <c r="E21" s="1671" t="s">
        <v>433</v>
      </c>
      <c r="F21" s="1671" t="s">
        <v>1073</v>
      </c>
      <c r="G21" s="1670" t="s">
        <v>1074</v>
      </c>
      <c r="H21" s="1673" t="s">
        <v>1075</v>
      </c>
      <c r="I21" s="1667" t="s">
        <v>1106</v>
      </c>
    </row>
    <row r="22" spans="2:9" ht="45.75" customHeight="1" x14ac:dyDescent="0.55000000000000004">
      <c r="B22" s="513" t="s">
        <v>154</v>
      </c>
      <c r="C22" s="1669"/>
      <c r="D22" s="1670"/>
      <c r="E22" s="1671"/>
      <c r="F22" s="1671"/>
      <c r="G22" s="1670"/>
      <c r="H22" s="1673"/>
      <c r="I22" s="1667"/>
    </row>
    <row r="23" spans="2:9" ht="15.3" x14ac:dyDescent="0.55000000000000004">
      <c r="B23" s="528" t="s">
        <v>133</v>
      </c>
      <c r="C23" s="517" t="s">
        <v>1186</v>
      </c>
      <c r="D23" s="517"/>
      <c r="E23" s="517"/>
      <c r="F23" s="343"/>
      <c r="G23" s="343"/>
      <c r="H23" s="305"/>
      <c r="I23" s="530"/>
    </row>
    <row r="24" spans="2:9" ht="15.3" x14ac:dyDescent="0.55000000000000004">
      <c r="B24" s="528" t="s">
        <v>134</v>
      </c>
      <c r="C24" s="517"/>
      <c r="D24" s="517"/>
      <c r="E24" s="517"/>
      <c r="F24" s="343"/>
      <c r="G24" s="343"/>
      <c r="H24" s="305"/>
      <c r="I24" s="530"/>
    </row>
    <row r="25" spans="2:9" ht="15.3" x14ac:dyDescent="0.55000000000000004">
      <c r="B25" s="528" t="s">
        <v>135</v>
      </c>
      <c r="C25" s="517"/>
      <c r="D25" s="517"/>
      <c r="E25" s="517"/>
      <c r="F25" s="517"/>
      <c r="G25" s="517"/>
      <c r="H25" s="531" t="s">
        <v>128</v>
      </c>
      <c r="I25" s="532"/>
    </row>
    <row r="26" spans="2:9" ht="15.3" x14ac:dyDescent="0.55000000000000004">
      <c r="B26" s="528" t="s">
        <v>136</v>
      </c>
      <c r="C26" s="517"/>
      <c r="D26" s="517"/>
      <c r="E26" s="517"/>
      <c r="F26" s="343"/>
      <c r="G26" s="343"/>
      <c r="H26" s="305"/>
      <c r="I26" s="530"/>
    </row>
    <row r="27" spans="2:9" ht="15.6" thickBot="1" x14ac:dyDescent="0.6">
      <c r="B27" s="542" t="s">
        <v>137</v>
      </c>
      <c r="C27" s="543"/>
      <c r="D27" s="543"/>
      <c r="E27" s="543"/>
      <c r="F27" s="544"/>
      <c r="G27" s="544"/>
      <c r="H27" s="545"/>
      <c r="I27" s="546"/>
    </row>
    <row r="28" spans="2:9" ht="15.6" thickBot="1" x14ac:dyDescent="0.6">
      <c r="B28" s="547" t="s">
        <v>138</v>
      </c>
      <c r="C28" s="548" t="s">
        <v>187</v>
      </c>
      <c r="D28" s="549"/>
      <c r="E28" s="550" t="s">
        <v>1186</v>
      </c>
      <c r="F28" s="550"/>
      <c r="G28" s="550"/>
      <c r="H28" s="551"/>
      <c r="I28" s="552" t="s">
        <v>1186</v>
      </c>
    </row>
    <row r="29" spans="2:9" x14ac:dyDescent="0.45">
      <c r="B29" s="235"/>
      <c r="C29" s="541" t="s">
        <v>1093</v>
      </c>
    </row>
    <row r="30" spans="2:9" x14ac:dyDescent="0.45">
      <c r="B30" s="235"/>
    </row>
  </sheetData>
  <customSheetViews>
    <customSheetView guid="{3A2A3983-1836-447A-BB85-852FF2BFBCA6}" showPageBreaks="1" fitToPage="1" view="pageLayout" topLeftCell="A25">
      <selection activeCell="D43" sqref="D43"/>
      <pageMargins left="0.51" right="0.75" top="1" bottom="1" header="0.5" footer="0.5"/>
      <printOptions horizontalCentered="1"/>
      <pageSetup scale="83" orientation="portrait" r:id="rId1"/>
      <headerFooter alignWithMargins="0">
        <oddHeader>&amp;R&amp;"Times New Roman,Regular"&amp;A</oddHeader>
        <oddFooter>&amp;C&amp;"Times New Roman,Regular"&amp;8 9/17/15&amp;R&amp;"Times New Roman,Regular"Page 38</oddFooter>
      </headerFooter>
    </customSheetView>
  </customSheetViews>
  <mergeCells count="16">
    <mergeCell ref="D1:F1"/>
    <mergeCell ref="C5:D5"/>
    <mergeCell ref="I9:I10"/>
    <mergeCell ref="I21:I22"/>
    <mergeCell ref="C21:C22"/>
    <mergeCell ref="D21:D22"/>
    <mergeCell ref="E21:E22"/>
    <mergeCell ref="F21:F22"/>
    <mergeCell ref="G21:G22"/>
    <mergeCell ref="H9:H10"/>
    <mergeCell ref="H21:H22"/>
    <mergeCell ref="C9:C10"/>
    <mergeCell ref="G9:G10"/>
    <mergeCell ref="F9:F10"/>
    <mergeCell ref="E9:E10"/>
    <mergeCell ref="D9:D10"/>
  </mergeCells>
  <phoneticPr fontId="6" type="noConversion"/>
  <printOptions horizontalCentered="1"/>
  <pageMargins left="0.51" right="0.75" top="1" bottom="1" header="0.5" footer="0.5"/>
  <pageSetup scale="83" orientation="portrait" r:id="rId2"/>
  <headerFooter alignWithMargins="0">
    <oddHeader>&amp;R&amp;"Times New Roman,Regular"&amp;A</oddHeader>
    <oddFooter>&amp;C&amp;"Times New Roman,Regular"&amp;8 9/17/15&amp;R&amp;"Times New Roman,Regular"Page 38</oddFooter>
  </headerFooter>
  <drawing r:id="rId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26"/>
  <sheetViews>
    <sheetView view="pageLayout" topLeftCell="A19" zoomScaleNormal="100" workbookViewId="0">
      <selection activeCell="D23" sqref="D23:D25"/>
    </sheetView>
  </sheetViews>
  <sheetFormatPr defaultColWidth="9.109375" defaultRowHeight="12.6" x14ac:dyDescent="0.45"/>
  <cols>
    <col min="1" max="1" width="2.609375" style="32" customWidth="1"/>
    <col min="2" max="2" width="7" style="32" customWidth="1"/>
    <col min="3" max="3" width="34.27734375" style="32" customWidth="1"/>
    <col min="4" max="4" width="27.38671875" style="32" customWidth="1"/>
    <col min="5" max="5" width="8" style="32" customWidth="1"/>
    <col min="6" max="16384" width="9.109375" style="32"/>
  </cols>
  <sheetData>
    <row r="1" spans="1:6" ht="14.1" x14ac:dyDescent="0.5">
      <c r="A1" s="150"/>
      <c r="B1" s="490"/>
      <c r="C1" s="1552" t="s">
        <v>1172</v>
      </c>
      <c r="D1" s="1552"/>
      <c r="E1" s="1681"/>
      <c r="F1" s="150"/>
    </row>
    <row r="2" spans="1:6" ht="14.1" x14ac:dyDescent="0.5">
      <c r="A2" s="150"/>
      <c r="B2" s="502" t="s">
        <v>440</v>
      </c>
      <c r="C2" s="503"/>
      <c r="D2" s="503"/>
      <c r="E2" s="504"/>
      <c r="F2" s="150"/>
    </row>
    <row r="3" spans="1:6" ht="14.1" x14ac:dyDescent="0.5">
      <c r="A3" s="150"/>
      <c r="B3" s="505" t="s">
        <v>457</v>
      </c>
      <c r="C3" s="503"/>
      <c r="D3" s="503"/>
      <c r="E3" s="504"/>
      <c r="F3" s="150"/>
    </row>
    <row r="4" spans="1:6" ht="14.1" x14ac:dyDescent="0.5">
      <c r="A4" s="150"/>
      <c r="B4" s="502" t="s">
        <v>368</v>
      </c>
      <c r="C4" s="503"/>
      <c r="D4" s="503"/>
      <c r="E4" s="504"/>
      <c r="F4" s="150"/>
    </row>
    <row r="5" spans="1:6" ht="21.6" customHeight="1" x14ac:dyDescent="0.5">
      <c r="A5" s="150" t="s">
        <v>128</v>
      </c>
      <c r="B5" s="506" t="s">
        <v>128</v>
      </c>
      <c r="C5" s="1679" t="s">
        <v>1171</v>
      </c>
      <c r="D5" s="1679"/>
      <c r="E5" s="1680"/>
      <c r="F5" s="150"/>
    </row>
    <row r="6" spans="1:6" ht="14.1" x14ac:dyDescent="0.5">
      <c r="A6" s="150"/>
      <c r="B6" s="503"/>
      <c r="C6" s="1239"/>
      <c r="D6" s="980"/>
      <c r="E6" s="980"/>
      <c r="F6" s="150"/>
    </row>
    <row r="7" spans="1:6" x14ac:dyDescent="0.45">
      <c r="A7" s="150"/>
      <c r="B7" s="1678" t="s">
        <v>834</v>
      </c>
      <c r="C7" s="1678"/>
      <c r="D7" s="1678"/>
      <c r="E7" s="1678"/>
      <c r="F7" s="150"/>
    </row>
    <row r="8" spans="1:6" x14ac:dyDescent="0.45">
      <c r="A8" s="150"/>
      <c r="B8" s="150" t="s">
        <v>835</v>
      </c>
      <c r="C8" s="150"/>
      <c r="D8" s="150"/>
      <c r="E8" s="150"/>
      <c r="F8" s="150"/>
    </row>
    <row r="9" spans="1:6" x14ac:dyDescent="0.45">
      <c r="A9" s="150"/>
      <c r="B9" s="150" t="s">
        <v>1078</v>
      </c>
      <c r="C9" s="150"/>
      <c r="D9" s="150"/>
      <c r="E9" s="150"/>
      <c r="F9" s="150"/>
    </row>
    <row r="10" spans="1:6" x14ac:dyDescent="0.45">
      <c r="A10" s="150"/>
      <c r="B10" s="150"/>
      <c r="C10" s="150"/>
      <c r="D10" s="150"/>
      <c r="E10" s="150"/>
      <c r="F10" s="150"/>
    </row>
    <row r="11" spans="1:6" ht="15.3" x14ac:dyDescent="0.55000000000000004">
      <c r="A11" s="150"/>
      <c r="B11" s="508" t="s">
        <v>656</v>
      </c>
      <c r="C11" s="150"/>
      <c r="D11" s="150"/>
      <c r="E11" s="509"/>
      <c r="F11" s="509"/>
    </row>
    <row r="12" spans="1:6" x14ac:dyDescent="0.45">
      <c r="A12" s="150"/>
      <c r="B12" s="150"/>
      <c r="C12" s="150"/>
      <c r="D12" s="150"/>
      <c r="E12" s="509"/>
      <c r="F12" s="509"/>
    </row>
    <row r="13" spans="1:6" ht="12.9" thickBot="1" x14ac:dyDescent="0.5">
      <c r="A13" s="150"/>
      <c r="B13" s="150"/>
      <c r="C13" s="150"/>
      <c r="D13" s="150"/>
      <c r="E13" s="150"/>
      <c r="F13" s="150"/>
    </row>
    <row r="14" spans="1:6" ht="15.6" thickTop="1" x14ac:dyDescent="0.55000000000000004">
      <c r="B14" s="510" t="s">
        <v>149</v>
      </c>
      <c r="C14" s="511" t="s">
        <v>130</v>
      </c>
      <c r="D14" s="512" t="s">
        <v>156</v>
      </c>
      <c r="E14" s="40"/>
    </row>
    <row r="15" spans="1:6" ht="21" customHeight="1" x14ac:dyDescent="0.55000000000000004">
      <c r="B15" s="513" t="s">
        <v>154</v>
      </c>
      <c r="C15" s="514"/>
      <c r="D15" s="515" t="s">
        <v>245</v>
      </c>
      <c r="E15" s="40"/>
    </row>
    <row r="16" spans="1:6" ht="23.25" customHeight="1" x14ac:dyDescent="0.55000000000000004">
      <c r="B16" s="516" t="s">
        <v>133</v>
      </c>
      <c r="C16" s="1240" t="s">
        <v>312</v>
      </c>
      <c r="D16" s="1332">
        <v>0</v>
      </c>
      <c r="E16" s="40"/>
    </row>
    <row r="17" spans="2:5" ht="25.5" customHeight="1" x14ac:dyDescent="0.55000000000000004">
      <c r="B17" s="516" t="s">
        <v>134</v>
      </c>
      <c r="C17" s="1240" t="s">
        <v>658</v>
      </c>
      <c r="D17" s="1332">
        <v>0</v>
      </c>
      <c r="E17" s="76"/>
    </row>
    <row r="18" spans="2:5" ht="24" customHeight="1" thickBot="1" x14ac:dyDescent="0.6">
      <c r="B18" s="520" t="s">
        <v>135</v>
      </c>
      <c r="C18" s="1241" t="s">
        <v>314</v>
      </c>
      <c r="D18" s="1333">
        <v>0</v>
      </c>
      <c r="E18" s="76"/>
    </row>
    <row r="19" spans="2:5" ht="12.9" thickTop="1" x14ac:dyDescent="0.45"/>
    <row r="20" spans="2:5" ht="15.6" thickBot="1" x14ac:dyDescent="0.6">
      <c r="B20" s="195" t="s">
        <v>657</v>
      </c>
    </row>
    <row r="21" spans="2:5" ht="15.6" thickTop="1" x14ac:dyDescent="0.55000000000000004">
      <c r="B21" s="510" t="s">
        <v>149</v>
      </c>
      <c r="C21" s="523" t="s">
        <v>130</v>
      </c>
      <c r="D21" s="512" t="s">
        <v>156</v>
      </c>
      <c r="E21" s="40"/>
    </row>
    <row r="22" spans="2:5" ht="15.6" thickBot="1" x14ac:dyDescent="0.6">
      <c r="B22" s="513" t="s">
        <v>154</v>
      </c>
      <c r="C22" s="524"/>
      <c r="D22" s="1335" t="s">
        <v>245</v>
      </c>
      <c r="E22" s="40"/>
    </row>
    <row r="23" spans="2:5" ht="21.75" customHeight="1" thickBot="1" x14ac:dyDescent="0.6">
      <c r="B23" s="516" t="s">
        <v>133</v>
      </c>
      <c r="C23" s="1334" t="s">
        <v>312</v>
      </c>
      <c r="D23" s="1336">
        <v>0</v>
      </c>
      <c r="E23" s="40"/>
    </row>
    <row r="24" spans="2:5" ht="19.5" customHeight="1" x14ac:dyDescent="0.55000000000000004">
      <c r="B24" s="516" t="s">
        <v>134</v>
      </c>
      <c r="C24" s="1240" t="s">
        <v>659</v>
      </c>
      <c r="D24" s="1337">
        <v>0</v>
      </c>
      <c r="E24" s="76"/>
    </row>
    <row r="25" spans="2:5" ht="22.5" customHeight="1" thickBot="1" x14ac:dyDescent="0.6">
      <c r="B25" s="520" t="s">
        <v>135</v>
      </c>
      <c r="C25" s="1241" t="s">
        <v>314</v>
      </c>
      <c r="D25" s="1333">
        <v>0</v>
      </c>
      <c r="E25" s="76"/>
    </row>
    <row r="26" spans="2:5" ht="12.9" thickTop="1" x14ac:dyDescent="0.45"/>
  </sheetData>
  <customSheetViews>
    <customSheetView guid="{3A2A3983-1836-447A-BB85-852FF2BFBCA6}" showPageBreaks="1" view="pageLayout" topLeftCell="A22">
      <selection activeCell="C29" sqref="C29"/>
      <pageMargins left="1" right="0.75" top="1" bottom="1" header="0.5" footer="0.5"/>
      <pageSetup orientation="portrait" r:id="rId1"/>
      <headerFooter alignWithMargins="0">
        <oddHeader>&amp;R&amp;"Times New Roman,Regular"&amp;A</oddHeader>
        <oddFooter>&amp;C&amp;"Times New Roman,Regular"&amp;8 9/17/15&amp;R&amp;"Times New Roman,Regular"Page 39</oddFooter>
      </headerFooter>
    </customSheetView>
  </customSheetViews>
  <mergeCells count="3">
    <mergeCell ref="B7:E7"/>
    <mergeCell ref="C5:E5"/>
    <mergeCell ref="C1:E1"/>
  </mergeCells>
  <phoneticPr fontId="6" type="noConversion"/>
  <pageMargins left="1" right="0.75" top="1" bottom="1" header="0.5" footer="0.5"/>
  <pageSetup orientation="portrait" r:id="rId2"/>
  <headerFooter alignWithMargins="0">
    <oddHeader>&amp;R&amp;"Times New Roman,Regular"&amp;A</oddHeader>
    <oddFooter>&amp;C&amp;"Times New Roman,Regular"&amp;8 9/17/15&amp;R&amp;"Times New Roman,Regular"Page 39</oddFooter>
  </headerFooter>
  <drawing r:id="rId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E22"/>
  <sheetViews>
    <sheetView view="pageLayout" topLeftCell="A6" zoomScaleNormal="100" workbookViewId="0">
      <selection activeCell="C19" sqref="C19"/>
    </sheetView>
  </sheetViews>
  <sheetFormatPr defaultColWidth="9.109375" defaultRowHeight="12.6" x14ac:dyDescent="0.45"/>
  <cols>
    <col min="1" max="1" width="3.609375" style="73" customWidth="1"/>
    <col min="2" max="2" width="9.109375" style="73"/>
    <col min="3" max="3" width="29.71875" style="73" customWidth="1"/>
    <col min="4" max="4" width="19.609375" style="73" customWidth="1"/>
    <col min="5" max="5" width="25.38671875" style="73" customWidth="1"/>
    <col min="6" max="16384" width="9.109375" style="73"/>
  </cols>
  <sheetData>
    <row r="1" spans="1:5" ht="14.1" x14ac:dyDescent="0.5">
      <c r="A1" s="150"/>
      <c r="B1" s="490"/>
      <c r="C1" s="1552" t="s">
        <v>1174</v>
      </c>
      <c r="D1" s="1552"/>
      <c r="E1" s="1681"/>
    </row>
    <row r="2" spans="1:5" ht="14.1" x14ac:dyDescent="0.5">
      <c r="A2" s="150"/>
      <c r="B2" s="502" t="s">
        <v>440</v>
      </c>
      <c r="C2" s="503"/>
      <c r="D2" s="503"/>
      <c r="E2" s="504"/>
    </row>
    <row r="3" spans="1:5" ht="14.1" x14ac:dyDescent="0.5">
      <c r="A3" s="150"/>
      <c r="B3" s="505" t="s">
        <v>766</v>
      </c>
      <c r="C3" s="503"/>
      <c r="D3" s="503"/>
      <c r="E3" s="504"/>
    </row>
    <row r="4" spans="1:5" ht="16.149999999999999" customHeight="1" x14ac:dyDescent="0.5">
      <c r="A4" s="150"/>
      <c r="B4" s="506" t="s">
        <v>128</v>
      </c>
      <c r="C4" s="1679" t="s">
        <v>1173</v>
      </c>
      <c r="D4" s="1679"/>
      <c r="E4" s="1680"/>
    </row>
    <row r="5" spans="1:5" x14ac:dyDescent="0.45">
      <c r="A5" s="150"/>
      <c r="B5" s="150"/>
      <c r="C5" s="150"/>
      <c r="D5" s="150"/>
      <c r="E5" s="150"/>
    </row>
    <row r="6" spans="1:5" x14ac:dyDescent="0.45">
      <c r="A6" s="150"/>
      <c r="B6" s="150"/>
      <c r="C6" s="150"/>
      <c r="D6" s="150"/>
      <c r="E6" s="150"/>
    </row>
    <row r="7" spans="1:5" ht="15.3" x14ac:dyDescent="0.55000000000000004">
      <c r="A7" s="150"/>
      <c r="B7" s="508" t="s">
        <v>767</v>
      </c>
      <c r="C7" s="150"/>
      <c r="D7" s="150"/>
      <c r="E7" s="509"/>
    </row>
    <row r="8" spans="1:5" x14ac:dyDescent="0.45">
      <c r="A8" s="150"/>
      <c r="B8" s="150"/>
      <c r="C8" s="150"/>
      <c r="D8" s="150"/>
      <c r="E8" s="509"/>
    </row>
    <row r="9" spans="1:5" ht="12.9" thickBot="1" x14ac:dyDescent="0.5">
      <c r="A9" s="150"/>
      <c r="B9" s="150"/>
      <c r="C9" s="150"/>
      <c r="D9" s="150"/>
      <c r="E9" s="150"/>
    </row>
    <row r="10" spans="1:5" ht="15.6" thickTop="1" x14ac:dyDescent="0.55000000000000004">
      <c r="A10" s="32"/>
      <c r="B10" s="510" t="s">
        <v>149</v>
      </c>
      <c r="C10" s="511" t="s">
        <v>130</v>
      </c>
      <c r="D10" s="512" t="s">
        <v>156</v>
      </c>
      <c r="E10" s="40"/>
    </row>
    <row r="11" spans="1:5" ht="15.3" x14ac:dyDescent="0.55000000000000004">
      <c r="A11" s="32"/>
      <c r="B11" s="513" t="s">
        <v>154</v>
      </c>
      <c r="C11" s="514"/>
      <c r="D11" s="515" t="s">
        <v>245</v>
      </c>
      <c r="E11" s="40"/>
    </row>
    <row r="12" spans="1:5" ht="15.3" x14ac:dyDescent="0.55000000000000004">
      <c r="A12" s="32"/>
      <c r="B12" s="516" t="s">
        <v>133</v>
      </c>
      <c r="C12" s="1338" t="s">
        <v>1188</v>
      </c>
      <c r="D12" s="518" t="s">
        <v>1186</v>
      </c>
      <c r="E12" s="40"/>
    </row>
    <row r="13" spans="1:5" ht="15.3" x14ac:dyDescent="0.55000000000000004">
      <c r="A13" s="32"/>
      <c r="B13" s="516" t="s">
        <v>134</v>
      </c>
      <c r="C13" s="1338"/>
      <c r="D13" s="519"/>
      <c r="E13" s="76"/>
    </row>
    <row r="14" spans="1:5" ht="15.6" thickBot="1" x14ac:dyDescent="0.6">
      <c r="A14" s="32"/>
      <c r="B14" s="520" t="s">
        <v>135</v>
      </c>
      <c r="C14" s="521"/>
      <c r="D14" s="522"/>
      <c r="E14" s="76"/>
    </row>
    <row r="15" spans="1:5" ht="12.9" thickTop="1" x14ac:dyDescent="0.45">
      <c r="A15" s="32"/>
      <c r="B15" s="32"/>
      <c r="C15" s="32"/>
      <c r="D15" s="32"/>
      <c r="E15" s="32"/>
    </row>
    <row r="16" spans="1:5" ht="15.6" thickBot="1" x14ac:dyDescent="0.6">
      <c r="A16" s="32"/>
      <c r="B16" s="195" t="s">
        <v>768</v>
      </c>
      <c r="C16" s="32"/>
      <c r="D16" s="32"/>
      <c r="E16" s="32"/>
    </row>
    <row r="17" spans="1:5" ht="15.6" thickTop="1" x14ac:dyDescent="0.55000000000000004">
      <c r="A17" s="32"/>
      <c r="B17" s="510" t="s">
        <v>149</v>
      </c>
      <c r="C17" s="523" t="s">
        <v>130</v>
      </c>
      <c r="D17" s="512" t="s">
        <v>156</v>
      </c>
      <c r="E17" s="512" t="s">
        <v>770</v>
      </c>
    </row>
    <row r="18" spans="1:5" ht="15.3" x14ac:dyDescent="0.55000000000000004">
      <c r="A18" s="32"/>
      <c r="B18" s="513" t="s">
        <v>154</v>
      </c>
      <c r="C18" s="524"/>
      <c r="D18" s="515" t="s">
        <v>245</v>
      </c>
      <c r="E18" s="515" t="s">
        <v>771</v>
      </c>
    </row>
    <row r="19" spans="1:5" ht="15.3" x14ac:dyDescent="0.55000000000000004">
      <c r="A19" s="32"/>
      <c r="B19" s="516" t="s">
        <v>133</v>
      </c>
      <c r="C19" s="1338" t="s">
        <v>1188</v>
      </c>
      <c r="D19" s="518" t="s">
        <v>1186</v>
      </c>
      <c r="E19" s="518"/>
    </row>
    <row r="20" spans="1:5" ht="15.3" x14ac:dyDescent="0.55000000000000004">
      <c r="A20" s="32"/>
      <c r="B20" s="516" t="s">
        <v>134</v>
      </c>
      <c r="C20" s="517"/>
      <c r="D20" s="519"/>
      <c r="E20" s="519"/>
    </row>
    <row r="21" spans="1:5" ht="15.6" thickBot="1" x14ac:dyDescent="0.6">
      <c r="A21" s="32"/>
      <c r="B21" s="520" t="s">
        <v>135</v>
      </c>
      <c r="C21" s="521"/>
      <c r="D21" s="522"/>
      <c r="E21" s="522"/>
    </row>
    <row r="22" spans="1:5" ht="12.9" thickTop="1" x14ac:dyDescent="0.45">
      <c r="A22" s="32"/>
      <c r="B22" s="32"/>
      <c r="C22" s="32"/>
      <c r="D22" s="32"/>
      <c r="E22" s="32"/>
    </row>
  </sheetData>
  <customSheetViews>
    <customSheetView guid="{3A2A3983-1836-447A-BB85-852FF2BFBCA6}" showPageBreaks="1" view="pageLayout" topLeftCell="A29">
      <selection activeCell="C42" sqref="C41:C42"/>
      <pageMargins left="0.7" right="0.7" top="0.75" bottom="0.75" header="0.3" footer="0.3"/>
      <pageSetup orientation="portrait" r:id="rId1"/>
      <headerFooter>
        <oddFooter>&amp;C&amp;"Times New Roman,Regular"&amp;8 9/17/15&amp;R&amp;"Times New Roman,Regular"Page 40</oddFooter>
      </headerFooter>
    </customSheetView>
  </customSheetViews>
  <mergeCells count="2">
    <mergeCell ref="C4:E4"/>
    <mergeCell ref="C1:E1"/>
  </mergeCells>
  <pageMargins left="0.7" right="0.7" top="0.75" bottom="0.75" header="0.3" footer="0.3"/>
  <pageSetup orientation="portrait" r:id="rId2"/>
  <headerFooter>
    <oddFooter>&amp;C&amp;"Times New Roman,Regular"&amp;8 9/17/15&amp;R&amp;"Times New Roman,Regular"Page 40</oddFooter>
  </headerFooter>
  <drawing r:id="rId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K11"/>
  <sheetViews>
    <sheetView view="pageLayout" zoomScaleNormal="100" workbookViewId="0">
      <selection activeCell="J1" sqref="J1"/>
    </sheetView>
  </sheetViews>
  <sheetFormatPr defaultColWidth="9.109375" defaultRowHeight="12.6" x14ac:dyDescent="0.45"/>
  <cols>
    <col min="1" max="1" width="3.38671875" style="32" customWidth="1"/>
    <col min="2" max="10" width="9.109375" style="32"/>
    <col min="11" max="11" width="9.88671875" style="32" customWidth="1"/>
    <col min="12" max="16384" width="9.109375" style="32"/>
  </cols>
  <sheetData>
    <row r="1" spans="1:11" ht="20.25" customHeight="1" x14ac:dyDescent="0.55000000000000004">
      <c r="A1" s="493" t="s">
        <v>128</v>
      </c>
      <c r="B1" s="494"/>
      <c r="C1" s="494"/>
      <c r="D1" s="1685" t="s">
        <v>1098</v>
      </c>
      <c r="E1" s="1686"/>
      <c r="F1" s="1687"/>
      <c r="G1" s="1485"/>
      <c r="H1" s="1485"/>
      <c r="I1" s="1485"/>
      <c r="J1" s="494"/>
      <c r="K1" s="495"/>
    </row>
    <row r="2" spans="1:11" ht="21.75" customHeight="1" x14ac:dyDescent="0.55000000000000004">
      <c r="A2" s="1682" t="s">
        <v>440</v>
      </c>
      <c r="B2" s="1683"/>
      <c r="C2" s="1683"/>
      <c r="D2" s="1683"/>
      <c r="E2" s="1683"/>
      <c r="F2" s="1683"/>
      <c r="G2" s="1683"/>
      <c r="H2" s="1683"/>
      <c r="I2" s="1683"/>
      <c r="J2" s="1683"/>
      <c r="K2" s="1684"/>
    </row>
    <row r="3" spans="1:11" ht="15.3" x14ac:dyDescent="0.55000000000000004">
      <c r="A3" s="496"/>
      <c r="B3" s="497" t="s">
        <v>426</v>
      </c>
      <c r="C3" s="497"/>
      <c r="D3" s="497"/>
      <c r="E3" s="497"/>
      <c r="F3" s="497"/>
      <c r="G3" s="497"/>
      <c r="H3" s="497"/>
      <c r="I3" s="497"/>
      <c r="J3" s="497"/>
      <c r="K3" s="498"/>
    </row>
    <row r="4" spans="1:11" ht="17.7" x14ac:dyDescent="0.6">
      <c r="A4" s="150"/>
      <c r="B4" s="499"/>
      <c r="C4" s="150"/>
      <c r="D4" s="150"/>
      <c r="E4" s="150"/>
      <c r="F4" s="150"/>
      <c r="G4" s="150"/>
      <c r="H4" s="150"/>
      <c r="I4" s="150"/>
      <c r="J4" s="150"/>
      <c r="K4" s="150"/>
    </row>
    <row r="5" spans="1:11" ht="17.7" x14ac:dyDescent="0.6">
      <c r="A5" s="150"/>
      <c r="B5" s="499"/>
      <c r="C5" s="150"/>
      <c r="D5" s="150"/>
      <c r="E5" s="150"/>
      <c r="F5" s="150"/>
      <c r="G5" s="150"/>
      <c r="H5" s="150"/>
      <c r="I5" s="150"/>
      <c r="J5" s="150"/>
      <c r="K5" s="150"/>
    </row>
    <row r="6" spans="1:11" ht="17.399999999999999" x14ac:dyDescent="0.55000000000000004">
      <c r="A6" s="150"/>
      <c r="B6" s="500" t="s">
        <v>324</v>
      </c>
      <c r="C6" s="150"/>
      <c r="D6" s="150"/>
      <c r="E6" s="150"/>
      <c r="F6" s="150"/>
      <c r="G6" s="150"/>
      <c r="H6" s="150"/>
      <c r="I6" s="150"/>
      <c r="J6" s="150"/>
      <c r="K6" s="150"/>
    </row>
    <row r="7" spans="1:11" ht="17.7" x14ac:dyDescent="0.6">
      <c r="A7" s="150"/>
      <c r="B7" s="499"/>
      <c r="C7" s="150"/>
      <c r="D7" s="150"/>
      <c r="E7" s="150"/>
      <c r="F7" s="150"/>
      <c r="G7" s="150"/>
      <c r="H7" s="150"/>
      <c r="I7" s="150"/>
      <c r="J7" s="150"/>
      <c r="K7" s="150"/>
    </row>
    <row r="8" spans="1:11" ht="17.7" x14ac:dyDescent="0.6">
      <c r="A8" s="150"/>
      <c r="B8" s="499" t="s">
        <v>1041</v>
      </c>
      <c r="C8" s="150"/>
      <c r="D8" s="150"/>
      <c r="E8" s="150"/>
      <c r="F8" s="150"/>
      <c r="G8" s="150"/>
      <c r="H8" s="150"/>
      <c r="I8" s="150"/>
      <c r="J8" s="150"/>
      <c r="K8" s="150"/>
    </row>
    <row r="9" spans="1:11" ht="17.7" x14ac:dyDescent="0.6">
      <c r="A9" s="150"/>
      <c r="B9" s="499" t="s">
        <v>325</v>
      </c>
      <c r="C9" s="150"/>
      <c r="D9" s="150"/>
      <c r="E9" s="150"/>
      <c r="F9" s="150"/>
      <c r="G9" s="150"/>
      <c r="H9" s="150"/>
      <c r="I9" s="150"/>
      <c r="J9" s="150"/>
      <c r="K9" s="150"/>
    </row>
    <row r="10" spans="1:11" ht="17.7" x14ac:dyDescent="0.6">
      <c r="A10" s="150"/>
      <c r="B10" s="499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11" x14ac:dyDescent="0.4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</row>
  </sheetData>
  <customSheetViews>
    <customSheetView guid="{3A2A3983-1836-447A-BB85-852FF2BFBCA6}" showPageBreaks="1" fitToPage="1" view="pageLayout" topLeftCell="A19">
      <selection activeCell="E29" sqref="E29"/>
      <pageMargins left="0.75" right="0.75" top="1" bottom="1" header="0.5" footer="0.5"/>
      <pageSetup scale="95" orientation="portrait" r:id="rId1"/>
      <headerFooter alignWithMargins="0">
        <oddHeader>&amp;C&amp;"Times New Roman,Regular"&amp;14&amp;A</oddHeader>
        <oddFooter>&amp;C&amp;"Times New Roman,Regular"&amp;8 9/17/15&amp;R&amp;"Times New Roman,Regular"Page 41</oddFooter>
      </headerFooter>
    </customSheetView>
  </customSheetViews>
  <mergeCells count="3">
    <mergeCell ref="A2:K2"/>
    <mergeCell ref="D1:E1"/>
    <mergeCell ref="F1:I1"/>
  </mergeCells>
  <phoneticPr fontId="6" type="noConversion"/>
  <pageMargins left="0.75" right="0.75" top="1" bottom="1" header="0.5" footer="0.5"/>
  <pageSetup scale="95" orientation="portrait" r:id="rId2"/>
  <headerFooter alignWithMargins="0">
    <oddHeader>&amp;C&amp;"Times New Roman,Regular"&amp;14&amp;A</oddHeader>
    <oddFooter>&amp;C&amp;"Times New Roman,Regular"&amp;8 9/17/15&amp;R&amp;"Times New Roman,Regular"Page 41</oddFooter>
  </headerFooter>
  <drawing r:id="rId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B1:I56"/>
  <sheetViews>
    <sheetView view="pageLayout" zoomScaleNormal="100" workbookViewId="0">
      <selection activeCell="F12" sqref="F12:G12"/>
    </sheetView>
  </sheetViews>
  <sheetFormatPr defaultColWidth="9.109375" defaultRowHeight="12.6" x14ac:dyDescent="0.45"/>
  <cols>
    <col min="1" max="1" width="2.609375" style="32" customWidth="1"/>
    <col min="2" max="2" width="7" style="32" customWidth="1"/>
    <col min="3" max="3" width="23.71875" style="32" customWidth="1"/>
    <col min="4" max="4" width="20.38671875" style="32" customWidth="1"/>
    <col min="5" max="5" width="13.88671875" style="32" customWidth="1"/>
    <col min="6" max="6" width="9.71875" style="32" customWidth="1"/>
    <col min="7" max="8" width="7.109375" style="32" customWidth="1"/>
    <col min="9" max="9" width="16.27734375" style="32" customWidth="1"/>
    <col min="10" max="16384" width="9.109375" style="32"/>
  </cols>
  <sheetData>
    <row r="1" spans="2:9" ht="14.1" x14ac:dyDescent="0.5">
      <c r="B1" s="190"/>
      <c r="C1" s="191"/>
      <c r="D1" s="1690" t="s">
        <v>1216</v>
      </c>
      <c r="E1" s="1690"/>
      <c r="F1" s="1690"/>
      <c r="G1" s="1690"/>
      <c r="H1" s="1690"/>
      <c r="I1" s="192"/>
    </row>
    <row r="2" spans="2:9" ht="14.1" x14ac:dyDescent="0.5">
      <c r="B2" s="104" t="s">
        <v>440</v>
      </c>
      <c r="C2" s="105"/>
      <c r="D2" s="105"/>
      <c r="E2" s="105"/>
      <c r="F2" s="105"/>
      <c r="G2" s="105"/>
      <c r="H2" s="105"/>
      <c r="I2" s="106"/>
    </row>
    <row r="3" spans="2:9" ht="14.1" x14ac:dyDescent="0.5">
      <c r="B3" s="193" t="s">
        <v>722</v>
      </c>
      <c r="C3" s="105"/>
      <c r="D3" s="105"/>
      <c r="E3" s="105"/>
      <c r="F3" s="105"/>
      <c r="G3" s="105"/>
      <c r="H3" s="105"/>
      <c r="I3" s="106"/>
    </row>
    <row r="4" spans="2:9" ht="16.899999999999999" customHeight="1" x14ac:dyDescent="0.5">
      <c r="B4" s="85"/>
      <c r="C4" s="1521" t="s">
        <v>1175</v>
      </c>
      <c r="D4" s="1521"/>
      <c r="E4" s="1521"/>
      <c r="F4" s="1521"/>
      <c r="G4" s="1521"/>
      <c r="H4" s="1521"/>
      <c r="I4" s="1529"/>
    </row>
    <row r="6" spans="2:9" ht="15.3" x14ac:dyDescent="0.55000000000000004">
      <c r="B6" s="194"/>
      <c r="C6" s="195"/>
      <c r="D6" s="195"/>
      <c r="E6" s="195"/>
      <c r="F6" s="195"/>
    </row>
    <row r="7" spans="2:9" ht="15.9" x14ac:dyDescent="0.5">
      <c r="B7" s="20" t="s">
        <v>326</v>
      </c>
    </row>
    <row r="8" spans="2:9" ht="12.9" thickBot="1" x14ac:dyDescent="0.5"/>
    <row r="9" spans="2:9" ht="13.2" thickTop="1" thickBot="1" x14ac:dyDescent="0.5">
      <c r="B9" s="196" t="s">
        <v>143</v>
      </c>
      <c r="C9" s="197" t="s">
        <v>61</v>
      </c>
      <c r="D9" s="198"/>
      <c r="E9" s="199" t="s">
        <v>62</v>
      </c>
      <c r="F9" s="200" t="s">
        <v>144</v>
      </c>
      <c r="G9" s="199"/>
      <c r="H9" s="201" t="s">
        <v>145</v>
      </c>
      <c r="I9" s="202"/>
    </row>
    <row r="10" spans="2:9" ht="12.9" thickTop="1" x14ac:dyDescent="0.45">
      <c r="B10" s="203" t="s">
        <v>149</v>
      </c>
      <c r="C10" s="1500" t="s">
        <v>130</v>
      </c>
      <c r="D10" s="1501"/>
      <c r="E10" s="1500" t="s">
        <v>245</v>
      </c>
      <c r="F10" s="1500" t="s">
        <v>245</v>
      </c>
      <c r="G10" s="1501"/>
      <c r="H10" s="1500" t="s">
        <v>131</v>
      </c>
      <c r="I10" s="1717"/>
    </row>
    <row r="11" spans="2:9" ht="12.9" thickBot="1" x14ac:dyDescent="0.5">
      <c r="B11" s="204" t="s">
        <v>154</v>
      </c>
      <c r="C11" s="1700"/>
      <c r="D11" s="1716"/>
      <c r="E11" s="1700"/>
      <c r="F11" s="1700"/>
      <c r="G11" s="1716"/>
      <c r="H11" s="1700"/>
      <c r="I11" s="1466"/>
    </row>
    <row r="12" spans="2:9" ht="18.75" customHeight="1" thickTop="1" thickBot="1" x14ac:dyDescent="0.5">
      <c r="B12" s="205">
        <v>1</v>
      </c>
      <c r="C12" s="206" t="s">
        <v>587</v>
      </c>
      <c r="D12" s="207"/>
      <c r="E12" s="327"/>
      <c r="F12" s="1701">
        <v>5269</v>
      </c>
      <c r="G12" s="1701"/>
      <c r="H12" s="76" t="s">
        <v>327</v>
      </c>
      <c r="I12" s="208"/>
    </row>
    <row r="13" spans="2:9" ht="18.75" customHeight="1" thickTop="1" x14ac:dyDescent="0.45">
      <c r="B13" s="209" t="s">
        <v>20</v>
      </c>
      <c r="C13" s="210" t="s">
        <v>328</v>
      </c>
      <c r="D13" s="211"/>
      <c r="E13" s="212">
        <f>'SCHEDULE III-3(a) RB RECONCIL'!$E$19</f>
        <v>0</v>
      </c>
      <c r="F13" s="328"/>
      <c r="G13" s="329"/>
      <c r="H13" s="213" t="s">
        <v>471</v>
      </c>
      <c r="I13" s="214"/>
    </row>
    <row r="14" spans="2:9" ht="19.5" customHeight="1" x14ac:dyDescent="0.45">
      <c r="B14" s="209" t="s">
        <v>21</v>
      </c>
      <c r="C14" s="210" t="s">
        <v>329</v>
      </c>
      <c r="D14" s="211"/>
      <c r="E14" s="215">
        <f>'SCHEDULE III-3(a) RB RECONCIL'!$E$29</f>
        <v>0</v>
      </c>
      <c r="F14" s="328"/>
      <c r="G14" s="329"/>
      <c r="H14" s="213" t="s">
        <v>472</v>
      </c>
      <c r="I14" s="214"/>
    </row>
    <row r="15" spans="2:9" ht="15" customHeight="1" x14ac:dyDescent="0.45">
      <c r="B15" s="216" t="s">
        <v>22</v>
      </c>
      <c r="C15" s="217" t="s">
        <v>369</v>
      </c>
      <c r="D15" s="218"/>
      <c r="E15" s="219"/>
      <c r="F15" s="330"/>
      <c r="G15" s="331"/>
      <c r="H15" s="220" t="s">
        <v>588</v>
      </c>
      <c r="I15" s="221"/>
    </row>
    <row r="16" spans="2:9" ht="57.6" customHeight="1" x14ac:dyDescent="0.45">
      <c r="B16" s="222" t="s">
        <v>23</v>
      </c>
      <c r="C16" s="223" t="s">
        <v>427</v>
      </c>
      <c r="D16" s="218"/>
      <c r="E16" s="1242"/>
      <c r="F16" s="330"/>
      <c r="G16" s="331"/>
      <c r="H16" s="1698" t="s">
        <v>1181</v>
      </c>
      <c r="I16" s="1699"/>
    </row>
    <row r="17" spans="2:9" ht="16.5" customHeight="1" x14ac:dyDescent="0.45">
      <c r="B17" s="222" t="s">
        <v>24</v>
      </c>
      <c r="C17" s="223" t="s">
        <v>330</v>
      </c>
      <c r="D17" s="218"/>
      <c r="E17" s="328"/>
      <c r="F17" s="1702">
        <f>E15*E16</f>
        <v>0</v>
      </c>
      <c r="G17" s="1703"/>
      <c r="H17" s="220" t="s">
        <v>729</v>
      </c>
      <c r="I17" s="221"/>
    </row>
    <row r="18" spans="2:9" x14ac:dyDescent="0.45">
      <c r="B18" s="1704" t="s">
        <v>535</v>
      </c>
      <c r="C18" s="1707" t="s">
        <v>627</v>
      </c>
      <c r="D18" s="1708"/>
      <c r="E18" s="327"/>
      <c r="F18" s="1718">
        <f>F12+F17</f>
        <v>5269</v>
      </c>
      <c r="G18" s="1719"/>
      <c r="H18" s="1722" t="s">
        <v>730</v>
      </c>
      <c r="I18" s="1723"/>
    </row>
    <row r="19" spans="2:9" ht="15.75" customHeight="1" thickBot="1" x14ac:dyDescent="0.5">
      <c r="B19" s="1706"/>
      <c r="C19" s="1709"/>
      <c r="D19" s="1710"/>
      <c r="E19" s="332"/>
      <c r="F19" s="1720"/>
      <c r="G19" s="1721"/>
      <c r="H19" s="1724"/>
      <c r="I19" s="1725"/>
    </row>
    <row r="20" spans="2:9" ht="20.25" customHeight="1" thickTop="1" thickBot="1" x14ac:dyDescent="0.5">
      <c r="B20" s="224" t="s">
        <v>479</v>
      </c>
      <c r="C20" s="225" t="s">
        <v>616</v>
      </c>
      <c r="D20" s="226"/>
      <c r="E20" s="227">
        <f>F18-F12</f>
        <v>0</v>
      </c>
      <c r="F20" s="333"/>
      <c r="G20" s="334"/>
      <c r="H20" s="228" t="s">
        <v>617</v>
      </c>
      <c r="I20" s="229"/>
    </row>
    <row r="21" spans="2:9" ht="15.6" thickTop="1" x14ac:dyDescent="0.55000000000000004">
      <c r="B21" s="230"/>
      <c r="C21" s="231"/>
      <c r="D21" s="231"/>
      <c r="E21" s="232"/>
      <c r="F21" s="232"/>
      <c r="G21" s="231"/>
      <c r="H21" s="231"/>
      <c r="I21" s="231"/>
    </row>
    <row r="22" spans="2:9" ht="15.3" x14ac:dyDescent="0.55000000000000004">
      <c r="B22" s="233" t="s">
        <v>706</v>
      </c>
      <c r="C22" s="76"/>
      <c r="D22" s="76"/>
      <c r="E22" s="234"/>
      <c r="F22" s="234"/>
      <c r="G22" s="76"/>
      <c r="H22" s="76"/>
      <c r="I22" s="231"/>
    </row>
    <row r="23" spans="2:9" ht="12.9" thickBot="1" x14ac:dyDescent="0.5">
      <c r="B23" s="235"/>
    </row>
    <row r="24" spans="2:9" ht="12.9" thickTop="1" x14ac:dyDescent="0.45">
      <c r="B24" s="236" t="s">
        <v>143</v>
      </c>
      <c r="C24" s="237" t="s">
        <v>61</v>
      </c>
      <c r="D24" s="238" t="s">
        <v>62</v>
      </c>
      <c r="E24" s="239" t="s">
        <v>144</v>
      </c>
      <c r="F24" s="238" t="s">
        <v>145</v>
      </c>
      <c r="G24" s="240" t="s">
        <v>146</v>
      </c>
      <c r="H24" s="241"/>
      <c r="I24" s="242" t="s">
        <v>147</v>
      </c>
    </row>
    <row r="25" spans="2:9" x14ac:dyDescent="0.45">
      <c r="B25" s="243" t="s">
        <v>331</v>
      </c>
      <c r="C25" s="1714" t="s">
        <v>332</v>
      </c>
      <c r="D25" s="40" t="s">
        <v>333</v>
      </c>
      <c r="E25" s="244" t="s">
        <v>334</v>
      </c>
      <c r="F25" s="40" t="s">
        <v>335</v>
      </c>
      <c r="G25" s="1743" t="s">
        <v>131</v>
      </c>
      <c r="H25" s="1744"/>
      <c r="I25" s="1748" t="s">
        <v>334</v>
      </c>
    </row>
    <row r="26" spans="2:9" x14ac:dyDescent="0.45">
      <c r="B26" s="245" t="s">
        <v>294</v>
      </c>
      <c r="C26" s="1715"/>
      <c r="D26" s="246" t="s">
        <v>336</v>
      </c>
      <c r="E26" s="247" t="s">
        <v>179</v>
      </c>
      <c r="F26" s="246" t="s">
        <v>337</v>
      </c>
      <c r="G26" s="1700"/>
      <c r="H26" s="1716"/>
      <c r="I26" s="1749"/>
    </row>
    <row r="27" spans="2:9" x14ac:dyDescent="0.45">
      <c r="B27" s="248"/>
      <c r="C27" s="249"/>
      <c r="D27" s="250"/>
      <c r="E27" s="249"/>
      <c r="F27" s="250"/>
      <c r="G27" s="251" t="s">
        <v>473</v>
      </c>
      <c r="H27" s="252"/>
      <c r="I27" s="253" t="s">
        <v>182</v>
      </c>
    </row>
    <row r="28" spans="2:9" x14ac:dyDescent="0.45">
      <c r="B28" s="1704" t="s">
        <v>536</v>
      </c>
      <c r="C28" s="1726" t="s">
        <v>54</v>
      </c>
      <c r="D28" s="321" t="s">
        <v>339</v>
      </c>
      <c r="E28" s="254" t="s">
        <v>300</v>
      </c>
      <c r="F28" s="255"/>
      <c r="G28" s="256" t="s">
        <v>705</v>
      </c>
      <c r="H28" s="78"/>
      <c r="I28" s="1728" t="s">
        <v>1186</v>
      </c>
    </row>
    <row r="29" spans="2:9" x14ac:dyDescent="0.45">
      <c r="B29" s="1711"/>
      <c r="C29" s="1727"/>
      <c r="D29" s="322"/>
      <c r="E29" s="326"/>
      <c r="F29" s="324"/>
      <c r="G29" s="251" t="s">
        <v>704</v>
      </c>
      <c r="H29" s="252"/>
      <c r="I29" s="1738"/>
    </row>
    <row r="30" spans="2:9" x14ac:dyDescent="0.45">
      <c r="B30" s="1704" t="s">
        <v>431</v>
      </c>
      <c r="C30" s="1726" t="s">
        <v>338</v>
      </c>
      <c r="D30" s="321" t="s">
        <v>339</v>
      </c>
      <c r="E30" s="254" t="s">
        <v>300</v>
      </c>
      <c r="F30" s="255"/>
      <c r="G30" s="256" t="s">
        <v>707</v>
      </c>
      <c r="H30" s="78"/>
      <c r="I30" s="1728" t="s">
        <v>1186</v>
      </c>
    </row>
    <row r="31" spans="2:9" x14ac:dyDescent="0.45">
      <c r="B31" s="1692"/>
      <c r="C31" s="1727"/>
      <c r="D31" s="322"/>
      <c r="E31" s="326"/>
      <c r="F31" s="324"/>
      <c r="G31" s="251" t="s">
        <v>704</v>
      </c>
      <c r="H31" s="252"/>
      <c r="I31" s="1738"/>
    </row>
    <row r="32" spans="2:9" x14ac:dyDescent="0.45">
      <c r="B32" s="1691">
        <v>11</v>
      </c>
      <c r="C32" s="1693" t="s">
        <v>844</v>
      </c>
      <c r="D32" s="323" t="s">
        <v>843</v>
      </c>
      <c r="E32" s="254" t="s">
        <v>300</v>
      </c>
      <c r="F32" s="262"/>
      <c r="G32" s="1373"/>
      <c r="H32" s="1695"/>
      <c r="I32" s="1728" t="s">
        <v>1186</v>
      </c>
    </row>
    <row r="33" spans="2:9" x14ac:dyDescent="0.45">
      <c r="B33" s="1692"/>
      <c r="C33" s="1694"/>
      <c r="D33" s="322"/>
      <c r="E33" s="326"/>
      <c r="F33" s="324"/>
      <c r="G33" s="1696"/>
      <c r="H33" s="1697"/>
      <c r="I33" s="1752"/>
    </row>
    <row r="34" spans="2:9" x14ac:dyDescent="0.45">
      <c r="B34" s="1554" t="s">
        <v>538</v>
      </c>
      <c r="C34" s="1745" t="s">
        <v>340</v>
      </c>
      <c r="D34" s="321" t="s">
        <v>339</v>
      </c>
      <c r="E34" s="254" t="s">
        <v>300</v>
      </c>
      <c r="F34" s="255"/>
      <c r="G34" s="256" t="s">
        <v>703</v>
      </c>
      <c r="H34" s="78"/>
      <c r="I34" s="1730" t="s">
        <v>1186</v>
      </c>
    </row>
    <row r="35" spans="2:9" x14ac:dyDescent="0.45">
      <c r="B35" s="1692"/>
      <c r="C35" s="1727"/>
      <c r="D35" s="322"/>
      <c r="E35" s="326"/>
      <c r="F35" s="324"/>
      <c r="G35" s="251" t="s">
        <v>704</v>
      </c>
      <c r="H35" s="252"/>
      <c r="I35" s="1738"/>
    </row>
    <row r="36" spans="2:9" x14ac:dyDescent="0.45">
      <c r="B36" s="1704" t="s">
        <v>539</v>
      </c>
      <c r="C36" s="1726" t="s">
        <v>341</v>
      </c>
      <c r="D36" s="321" t="s">
        <v>339</v>
      </c>
      <c r="E36" s="254" t="s">
        <v>300</v>
      </c>
      <c r="F36" s="255"/>
      <c r="G36" s="256" t="s">
        <v>708</v>
      </c>
      <c r="H36" s="78"/>
      <c r="I36" s="1728" t="s">
        <v>1186</v>
      </c>
    </row>
    <row r="37" spans="2:9" x14ac:dyDescent="0.45">
      <c r="B37" s="1692"/>
      <c r="C37" s="1727"/>
      <c r="D37" s="322"/>
      <c r="E37" s="326"/>
      <c r="F37" s="324"/>
      <c r="G37" s="251" t="s">
        <v>704</v>
      </c>
      <c r="H37" s="252"/>
      <c r="I37" s="1738"/>
    </row>
    <row r="38" spans="2:9" x14ac:dyDescent="0.45">
      <c r="B38" s="1704" t="s">
        <v>540</v>
      </c>
      <c r="C38" s="266" t="s">
        <v>187</v>
      </c>
      <c r="D38" s="267"/>
      <c r="E38" s="268"/>
      <c r="F38" s="262"/>
      <c r="G38" s="269"/>
      <c r="H38" s="270"/>
      <c r="I38" s="1728" t="s">
        <v>1186</v>
      </c>
    </row>
    <row r="39" spans="2:9" ht="12.9" thickBot="1" x14ac:dyDescent="0.5">
      <c r="B39" s="1705"/>
      <c r="C39" s="271" t="s">
        <v>342</v>
      </c>
      <c r="D39" s="272"/>
      <c r="E39" s="273"/>
      <c r="F39" s="325"/>
      <c r="G39" s="274"/>
      <c r="H39" s="275"/>
      <c r="I39" s="1729"/>
    </row>
    <row r="40" spans="2:9" ht="12.9" thickBot="1" x14ac:dyDescent="0.5">
      <c r="B40" s="276" t="s">
        <v>541</v>
      </c>
      <c r="C40" s="271" t="s">
        <v>836</v>
      </c>
      <c r="D40" s="277" t="s">
        <v>841</v>
      </c>
      <c r="E40" s="278" t="s">
        <v>300</v>
      </c>
      <c r="F40" s="279"/>
      <c r="G40" s="274"/>
      <c r="H40" s="275"/>
      <c r="I40" s="280" t="s">
        <v>1186</v>
      </c>
    </row>
    <row r="41" spans="2:9" x14ac:dyDescent="0.45">
      <c r="B41" s="1554" t="s">
        <v>542</v>
      </c>
      <c r="C41" s="281" t="s">
        <v>618</v>
      </c>
      <c r="D41" s="282"/>
      <c r="E41" s="283"/>
      <c r="F41" s="284"/>
      <c r="G41" s="285"/>
      <c r="H41" s="286"/>
      <c r="I41" s="1730" t="s">
        <v>1186</v>
      </c>
    </row>
    <row r="42" spans="2:9" ht="12.9" thickBot="1" x14ac:dyDescent="0.5">
      <c r="B42" s="1706"/>
      <c r="C42" s="287" t="s">
        <v>254</v>
      </c>
      <c r="D42" s="288" t="s">
        <v>842</v>
      </c>
      <c r="E42" s="283"/>
      <c r="F42" s="284"/>
      <c r="G42" s="285"/>
      <c r="H42" s="286"/>
      <c r="I42" s="1731"/>
    </row>
    <row r="43" spans="2:9" ht="20.25" customHeight="1" thickTop="1" thickBot="1" x14ac:dyDescent="0.5">
      <c r="B43" s="224" t="s">
        <v>543</v>
      </c>
      <c r="C43" s="225" t="s">
        <v>616</v>
      </c>
      <c r="D43" s="228"/>
      <c r="E43" s="289"/>
      <c r="F43" s="290" t="s">
        <v>626</v>
      </c>
      <c r="G43" s="290"/>
      <c r="H43" s="291"/>
      <c r="I43" s="292" t="s">
        <v>1186</v>
      </c>
    </row>
    <row r="44" spans="2:9" ht="12.9" thickTop="1" x14ac:dyDescent="0.45">
      <c r="C44" s="233" t="s">
        <v>436</v>
      </c>
      <c r="D44" s="234"/>
      <c r="E44" s="234"/>
      <c r="F44" s="76"/>
      <c r="G44" s="76"/>
      <c r="H44" s="76"/>
    </row>
    <row r="45" spans="2:9" ht="12.9" thickBot="1" x14ac:dyDescent="0.5">
      <c r="C45" s="235"/>
      <c r="G45" s="76"/>
      <c r="H45" s="76"/>
    </row>
    <row r="46" spans="2:9" ht="12.9" thickTop="1" x14ac:dyDescent="0.45">
      <c r="B46" s="293" t="s">
        <v>143</v>
      </c>
      <c r="C46" s="294" t="s">
        <v>178</v>
      </c>
      <c r="D46" s="295"/>
      <c r="E46" s="239" t="s">
        <v>238</v>
      </c>
      <c r="F46" s="239" t="s">
        <v>239</v>
      </c>
      <c r="G46" s="1746" t="s">
        <v>240</v>
      </c>
      <c r="H46" s="1747"/>
    </row>
    <row r="47" spans="2:9" ht="38.25" customHeight="1" x14ac:dyDescent="0.45">
      <c r="B47" s="297" t="s">
        <v>620</v>
      </c>
      <c r="C47" s="298" t="s">
        <v>130</v>
      </c>
      <c r="D47" s="250"/>
      <c r="E47" s="299" t="s">
        <v>621</v>
      </c>
      <c r="F47" s="300" t="s">
        <v>428</v>
      </c>
      <c r="G47" s="1750" t="s">
        <v>429</v>
      </c>
      <c r="H47" s="1751"/>
    </row>
    <row r="48" spans="2:9" ht="15" customHeight="1" x14ac:dyDescent="0.45">
      <c r="B48" s="301">
        <v>18</v>
      </c>
      <c r="C48" s="210" t="s">
        <v>619</v>
      </c>
      <c r="D48" s="302"/>
      <c r="E48" s="303">
        <v>0</v>
      </c>
      <c r="F48" s="304">
        <v>0</v>
      </c>
      <c r="G48" s="1739">
        <v>0</v>
      </c>
      <c r="H48" s="1740"/>
    </row>
    <row r="49" spans="2:9" ht="15" customHeight="1" x14ac:dyDescent="0.45">
      <c r="B49" s="301">
        <v>19</v>
      </c>
      <c r="C49" s="305"/>
      <c r="D49" s="302"/>
      <c r="E49" s="303"/>
      <c r="F49" s="304"/>
      <c r="G49" s="1739"/>
      <c r="H49" s="1740"/>
    </row>
    <row r="50" spans="2:9" ht="12.9" thickBot="1" x14ac:dyDescent="0.5">
      <c r="B50" s="306" t="s">
        <v>546</v>
      </c>
      <c r="C50" s="305"/>
      <c r="D50" s="302"/>
      <c r="E50" s="307"/>
      <c r="F50" s="308"/>
      <c r="G50" s="1741"/>
      <c r="H50" s="1742"/>
    </row>
    <row r="51" spans="2:9" ht="12.9" thickBot="1" x14ac:dyDescent="0.5">
      <c r="B51" s="216" t="s">
        <v>547</v>
      </c>
      <c r="C51" s="223" t="s">
        <v>1182</v>
      </c>
      <c r="D51" s="220"/>
      <c r="E51" s="309">
        <v>0</v>
      </c>
      <c r="F51" s="310">
        <v>0</v>
      </c>
      <c r="G51" s="1732">
        <v>0</v>
      </c>
      <c r="H51" s="1733"/>
    </row>
    <row r="52" spans="2:9" x14ac:dyDescent="0.45">
      <c r="B52" s="311" t="s">
        <v>551</v>
      </c>
      <c r="C52" s="312" t="s">
        <v>622</v>
      </c>
      <c r="D52" s="312"/>
      <c r="E52" s="313"/>
      <c r="F52" s="314"/>
      <c r="G52" s="1734"/>
      <c r="H52" s="1735"/>
    </row>
    <row r="53" spans="2:9" ht="12.9" thickBot="1" x14ac:dyDescent="0.5">
      <c r="B53" s="315"/>
      <c r="C53" s="316" t="s">
        <v>1183</v>
      </c>
      <c r="D53" s="316"/>
      <c r="E53" s="317"/>
      <c r="F53" s="318"/>
      <c r="G53" s="1736"/>
      <c r="H53" s="1737"/>
      <c r="I53" s="319">
        <f>+G52</f>
        <v>0</v>
      </c>
    </row>
    <row r="54" spans="2:9" ht="30" customHeight="1" thickTop="1" thickBot="1" x14ac:dyDescent="0.5">
      <c r="B54" s="224" t="s">
        <v>552</v>
      </c>
      <c r="C54" s="1688" t="s">
        <v>1184</v>
      </c>
      <c r="D54" s="1689"/>
      <c r="E54" s="289"/>
      <c r="F54" s="290"/>
      <c r="G54" s="1712"/>
      <c r="H54" s="1713"/>
      <c r="I54" s="319" t="s">
        <v>128</v>
      </c>
    </row>
    <row r="55" spans="2:9" ht="12.9" thickTop="1" x14ac:dyDescent="0.45">
      <c r="I55" s="320">
        <f>+G54</f>
        <v>0</v>
      </c>
    </row>
    <row r="56" spans="2:9" x14ac:dyDescent="0.45">
      <c r="I56" s="76"/>
    </row>
  </sheetData>
  <customSheetViews>
    <customSheetView guid="{3A2A3983-1836-447A-BB85-852FF2BFBCA6}" showPageBreaks="1" fitToPage="1" view="pageLayout" topLeftCell="A31">
      <selection activeCell="I52" sqref="I52"/>
      <pageMargins left="0.68" right="0.54" top="0.74" bottom="1" header="0.5" footer="0.5"/>
      <printOptions horizontalCentered="1"/>
      <pageSetup scale="78" orientation="portrait" r:id="rId1"/>
      <headerFooter alignWithMargins="0">
        <oddHeader>&amp;R&amp;"Times New Roman,Regular"&amp;A</oddHeader>
        <oddFooter>&amp;C&amp;"Times New Roman,Regular"&amp;8 9/17/15&amp;R&amp;"Times New Roman,Regular"Page 42</oddFooter>
      </headerFooter>
    </customSheetView>
  </customSheetViews>
  <mergeCells count="46">
    <mergeCell ref="I25:I26"/>
    <mergeCell ref="I30:I31"/>
    <mergeCell ref="I34:I35"/>
    <mergeCell ref="I36:I37"/>
    <mergeCell ref="G47:H47"/>
    <mergeCell ref="I32:I33"/>
    <mergeCell ref="C10:D11"/>
    <mergeCell ref="G49:H49"/>
    <mergeCell ref="G50:H50"/>
    <mergeCell ref="G25:H26"/>
    <mergeCell ref="G48:H48"/>
    <mergeCell ref="C28:C29"/>
    <mergeCell ref="C34:C35"/>
    <mergeCell ref="G46:H46"/>
    <mergeCell ref="C4:I4"/>
    <mergeCell ref="G54:H54"/>
    <mergeCell ref="C25:C26"/>
    <mergeCell ref="B41:B42"/>
    <mergeCell ref="F10:G11"/>
    <mergeCell ref="H10:I11"/>
    <mergeCell ref="F18:G19"/>
    <mergeCell ref="H18:I19"/>
    <mergeCell ref="C36:C37"/>
    <mergeCell ref="I38:I39"/>
    <mergeCell ref="I41:I42"/>
    <mergeCell ref="G51:H51"/>
    <mergeCell ref="G52:H53"/>
    <mergeCell ref="I28:I29"/>
    <mergeCell ref="C30:C31"/>
    <mergeCell ref="B30:B31"/>
    <mergeCell ref="C54:D54"/>
    <mergeCell ref="D1:H1"/>
    <mergeCell ref="B32:B33"/>
    <mergeCell ref="C32:C33"/>
    <mergeCell ref="G32:H32"/>
    <mergeCell ref="G33:H33"/>
    <mergeCell ref="H16:I16"/>
    <mergeCell ref="E10:E11"/>
    <mergeCell ref="F12:G12"/>
    <mergeCell ref="F17:G17"/>
    <mergeCell ref="B38:B39"/>
    <mergeCell ref="B18:B19"/>
    <mergeCell ref="B34:B35"/>
    <mergeCell ref="B36:B37"/>
    <mergeCell ref="C18:D19"/>
    <mergeCell ref="B28:B29"/>
  </mergeCells>
  <phoneticPr fontId="6" type="noConversion"/>
  <printOptions horizontalCentered="1"/>
  <pageMargins left="0.68" right="0.54" top="0.74" bottom="1" header="0.5" footer="0.5"/>
  <pageSetup scale="76" orientation="portrait" horizontalDpi="4294967293" verticalDpi="4294967293" r:id="rId2"/>
  <headerFooter alignWithMargins="0">
    <oddHeader>&amp;R&amp;"Times New Roman,Regular"&amp;A</oddHeader>
    <oddFooter>&amp;C&amp;"Times New Roman,Regular"&amp;8 9/17/15&amp;R&amp;"Times New Roman,Regular"Page 42</oddFooter>
  </headerFooter>
  <drawing r:id="rId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2:V52"/>
  <sheetViews>
    <sheetView view="pageLayout" topLeftCell="A10" zoomScaleNormal="100" workbookViewId="0">
      <selection activeCell="I8" sqref="I8"/>
    </sheetView>
  </sheetViews>
  <sheetFormatPr defaultColWidth="9.109375" defaultRowHeight="12.6" x14ac:dyDescent="0.45"/>
  <cols>
    <col min="1" max="1" width="1.609375" style="32" customWidth="1"/>
    <col min="2" max="2" width="5.109375" style="32" customWidth="1"/>
    <col min="3" max="3" width="34" style="32" customWidth="1"/>
    <col min="4" max="4" width="12.609375" style="32" customWidth="1"/>
    <col min="5" max="5" width="14.38671875" style="32" customWidth="1"/>
    <col min="6" max="6" width="11.109375" style="32" customWidth="1"/>
    <col min="7" max="7" width="12" style="32" customWidth="1"/>
    <col min="8" max="8" width="13.88671875" style="32" customWidth="1"/>
    <col min="9" max="9" width="11.27734375" style="32" customWidth="1"/>
    <col min="10" max="16384" width="9.109375" style="32"/>
  </cols>
  <sheetData>
    <row r="2" spans="1:22" ht="12.9" thickBot="1" x14ac:dyDescent="0.5"/>
    <row r="3" spans="1:22" ht="16.5" customHeight="1" thickTop="1" x14ac:dyDescent="0.5">
      <c r="A3" s="76"/>
      <c r="B3" s="388"/>
      <c r="C3" s="1753" t="s">
        <v>1098</v>
      </c>
      <c r="D3" s="1754"/>
      <c r="E3" s="1755"/>
      <c r="F3" s="1356"/>
      <c r="G3" s="1356"/>
      <c r="H3" s="390"/>
    </row>
    <row r="4" spans="1:22" ht="14.1" x14ac:dyDescent="0.5">
      <c r="A4" s="76"/>
      <c r="B4" s="391" t="s">
        <v>440</v>
      </c>
      <c r="C4" s="105"/>
      <c r="D4" s="105"/>
      <c r="E4" s="105"/>
      <c r="F4" s="105"/>
      <c r="G4" s="105"/>
      <c r="H4" s="392"/>
    </row>
    <row r="5" spans="1:22" ht="14.1" x14ac:dyDescent="0.5">
      <c r="A5" s="76"/>
      <c r="B5" s="393" t="s">
        <v>723</v>
      </c>
      <c r="C5" s="105"/>
      <c r="D5" s="105"/>
      <c r="E5" s="105"/>
      <c r="F5" s="105"/>
      <c r="G5" s="105"/>
      <c r="H5" s="392"/>
    </row>
    <row r="6" spans="1:22" ht="19.149999999999999" customHeight="1" x14ac:dyDescent="0.5">
      <c r="A6" s="76"/>
      <c r="B6" s="394" t="s">
        <v>128</v>
      </c>
      <c r="C6" s="1756" t="s">
        <v>1176</v>
      </c>
      <c r="D6" s="1430"/>
      <c r="E6" s="1491"/>
      <c r="F6" s="1491"/>
      <c r="G6" s="1491"/>
      <c r="H6" s="395"/>
    </row>
    <row r="7" spans="1:22" x14ac:dyDescent="0.45">
      <c r="A7" s="76"/>
      <c r="B7" s="396"/>
      <c r="C7" s="83"/>
      <c r="D7" s="83"/>
      <c r="E7" s="83"/>
      <c r="F7" s="83"/>
      <c r="G7" s="83"/>
      <c r="H7" s="397"/>
    </row>
    <row r="8" spans="1:22" x14ac:dyDescent="0.45">
      <c r="B8" s="398" t="s">
        <v>143</v>
      </c>
      <c r="C8" s="264"/>
      <c r="D8" s="264" t="s">
        <v>61</v>
      </c>
      <c r="E8" s="264" t="s">
        <v>62</v>
      </c>
      <c r="F8" s="264" t="s">
        <v>144</v>
      </c>
      <c r="G8" s="399" t="s">
        <v>145</v>
      </c>
      <c r="H8" s="253" t="s">
        <v>720</v>
      </c>
    </row>
    <row r="9" spans="1:22" ht="39" customHeight="1" x14ac:dyDescent="0.45">
      <c r="B9" s="400" t="s">
        <v>129</v>
      </c>
      <c r="C9" s="401"/>
      <c r="D9" s="300" t="s">
        <v>715</v>
      </c>
      <c r="E9" s="402" t="s">
        <v>716</v>
      </c>
      <c r="F9" s="300" t="s">
        <v>717</v>
      </c>
      <c r="G9" s="403" t="s">
        <v>718</v>
      </c>
      <c r="H9" s="404" t="s">
        <v>719</v>
      </c>
      <c r="I9" s="76"/>
    </row>
    <row r="10" spans="1:22" ht="19.5" customHeight="1" x14ac:dyDescent="0.45">
      <c r="B10" s="405" t="s">
        <v>534</v>
      </c>
      <c r="C10" s="406" t="s">
        <v>714</v>
      </c>
      <c r="D10" s="407">
        <v>0</v>
      </c>
      <c r="E10" s="407">
        <v>0</v>
      </c>
      <c r="F10" s="408">
        <v>0</v>
      </c>
      <c r="G10" s="409">
        <v>0</v>
      </c>
      <c r="H10" s="410">
        <f>SUM(D10:G10)</f>
        <v>0</v>
      </c>
      <c r="I10" s="76"/>
    </row>
    <row r="11" spans="1:22" ht="38.25" customHeight="1" x14ac:dyDescent="0.45">
      <c r="B11" s="405" t="s">
        <v>20</v>
      </c>
      <c r="C11" s="406" t="s">
        <v>853</v>
      </c>
      <c r="D11" s="411"/>
      <c r="E11" s="411"/>
      <c r="F11" s="412"/>
      <c r="G11" s="413"/>
      <c r="H11" s="414"/>
      <c r="I11" s="76"/>
    </row>
    <row r="12" spans="1:22" ht="30" customHeight="1" x14ac:dyDescent="0.45">
      <c r="B12" s="405" t="s">
        <v>21</v>
      </c>
      <c r="C12" s="406" t="s">
        <v>848</v>
      </c>
      <c r="D12" s="415"/>
      <c r="E12" s="416"/>
      <c r="F12" s="412"/>
      <c r="G12" s="413"/>
      <c r="H12" s="417"/>
      <c r="I12" s="76"/>
    </row>
    <row r="13" spans="1:22" ht="15" customHeight="1" x14ac:dyDescent="0.45">
      <c r="B13" s="418"/>
      <c r="C13" s="419"/>
      <c r="D13" s="419"/>
      <c r="E13" s="420"/>
      <c r="F13" s="421"/>
      <c r="G13" s="422"/>
      <c r="H13" s="423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</row>
    <row r="14" spans="1:22" s="363" customFormat="1" ht="15" customHeight="1" x14ac:dyDescent="0.45">
      <c r="B14" s="424" t="s">
        <v>22</v>
      </c>
      <c r="C14" s="425" t="s">
        <v>1042</v>
      </c>
      <c r="D14" s="426"/>
      <c r="E14" s="426"/>
      <c r="F14" s="427"/>
      <c r="G14" s="428"/>
      <c r="H14" s="429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</row>
    <row r="15" spans="1:22" ht="27.75" customHeight="1" thickBot="1" x14ac:dyDescent="0.5">
      <c r="B15" s="430" t="s">
        <v>23</v>
      </c>
      <c r="C15" s="431" t="s">
        <v>854</v>
      </c>
      <c r="D15" s="432"/>
      <c r="E15" s="432"/>
      <c r="F15" s="433"/>
      <c r="G15" s="434"/>
      <c r="H15" s="435"/>
      <c r="I15" s="320"/>
    </row>
    <row r="16" spans="1:22" ht="15" customHeight="1" x14ac:dyDescent="0.45">
      <c r="B16" s="436" t="s">
        <v>24</v>
      </c>
      <c r="C16" s="437" t="s">
        <v>721</v>
      </c>
      <c r="D16" s="438"/>
      <c r="E16" s="438"/>
      <c r="F16" s="439"/>
      <c r="G16" s="440"/>
      <c r="H16" s="441"/>
      <c r="I16" s="76"/>
    </row>
    <row r="17" spans="2:9" ht="15" customHeight="1" thickBot="1" x14ac:dyDescent="0.5">
      <c r="B17" s="442" t="s">
        <v>535</v>
      </c>
      <c r="C17" s="443" t="s">
        <v>724</v>
      </c>
      <c r="D17" s="444"/>
      <c r="E17" s="444"/>
      <c r="F17" s="445"/>
      <c r="G17" s="446"/>
      <c r="H17" s="447"/>
      <c r="I17" s="76"/>
    </row>
    <row r="18" spans="2:9" ht="25.5" thickBot="1" x14ac:dyDescent="0.5">
      <c r="B18" s="448">
        <v>8</v>
      </c>
      <c r="C18" s="449" t="s">
        <v>918</v>
      </c>
      <c r="D18" s="450"/>
      <c r="E18" s="450"/>
      <c r="F18" s="451"/>
      <c r="G18" s="451"/>
      <c r="H18" s="452"/>
    </row>
    <row r="19" spans="2:9" ht="12.9" thickTop="1" x14ac:dyDescent="0.45"/>
    <row r="20" spans="2:9" x14ac:dyDescent="0.45">
      <c r="C20" s="32" t="s">
        <v>849</v>
      </c>
      <c r="D20" s="453">
        <v>100</v>
      </c>
    </row>
    <row r="21" spans="2:9" x14ac:dyDescent="0.45">
      <c r="C21" s="32" t="s">
        <v>850</v>
      </c>
      <c r="D21" s="453">
        <v>2000</v>
      </c>
    </row>
    <row r="22" spans="2:9" x14ac:dyDescent="0.45">
      <c r="C22" s="234" t="s">
        <v>851</v>
      </c>
      <c r="D22" s="454">
        <f>D20/D21</f>
        <v>0.05</v>
      </c>
    </row>
    <row r="23" spans="2:9" x14ac:dyDescent="0.45">
      <c r="C23" s="234" t="s">
        <v>852</v>
      </c>
      <c r="D23" s="32">
        <f>1/(1-0.05)</f>
        <v>1.0526315789473684</v>
      </c>
    </row>
    <row r="24" spans="2:9" x14ac:dyDescent="0.45">
      <c r="F24" s="76"/>
      <c r="G24" s="76"/>
    </row>
    <row r="28" spans="2:9" x14ac:dyDescent="0.45">
      <c r="B28" s="235"/>
    </row>
    <row r="29" spans="2:9" x14ac:dyDescent="0.45">
      <c r="B29" s="235"/>
    </row>
    <row r="30" spans="2:9" x14ac:dyDescent="0.45">
      <c r="B30" s="235"/>
    </row>
    <row r="31" spans="2:9" x14ac:dyDescent="0.45">
      <c r="B31" s="235"/>
    </row>
    <row r="32" spans="2:9" x14ac:dyDescent="0.45">
      <c r="B32" s="235"/>
    </row>
    <row r="33" spans="2:2" x14ac:dyDescent="0.45">
      <c r="B33" s="235"/>
    </row>
    <row r="34" spans="2:2" x14ac:dyDescent="0.45">
      <c r="B34" s="235"/>
    </row>
    <row r="35" spans="2:2" x14ac:dyDescent="0.45">
      <c r="B35" s="235"/>
    </row>
    <row r="36" spans="2:2" x14ac:dyDescent="0.45">
      <c r="B36" s="235"/>
    </row>
    <row r="37" spans="2:2" x14ac:dyDescent="0.45">
      <c r="B37" s="235"/>
    </row>
    <row r="38" spans="2:2" x14ac:dyDescent="0.45">
      <c r="B38" s="235"/>
    </row>
    <row r="39" spans="2:2" x14ac:dyDescent="0.45">
      <c r="B39" s="235"/>
    </row>
    <row r="40" spans="2:2" x14ac:dyDescent="0.45">
      <c r="B40" s="235"/>
    </row>
    <row r="41" spans="2:2" x14ac:dyDescent="0.45">
      <c r="B41" s="235"/>
    </row>
    <row r="42" spans="2:2" x14ac:dyDescent="0.45">
      <c r="B42" s="235"/>
    </row>
    <row r="43" spans="2:2" x14ac:dyDescent="0.45">
      <c r="B43" s="235"/>
    </row>
    <row r="44" spans="2:2" x14ac:dyDescent="0.45">
      <c r="B44" s="235"/>
    </row>
    <row r="45" spans="2:2" x14ac:dyDescent="0.45">
      <c r="B45" s="235"/>
    </row>
    <row r="46" spans="2:2" x14ac:dyDescent="0.45">
      <c r="B46" s="235"/>
    </row>
    <row r="47" spans="2:2" x14ac:dyDescent="0.45">
      <c r="B47" s="235"/>
    </row>
    <row r="48" spans="2:2" x14ac:dyDescent="0.45">
      <c r="B48" s="235"/>
    </row>
    <row r="49" spans="2:2" x14ac:dyDescent="0.45">
      <c r="B49" s="235"/>
    </row>
    <row r="50" spans="2:2" x14ac:dyDescent="0.45">
      <c r="B50" s="235"/>
    </row>
    <row r="51" spans="2:2" x14ac:dyDescent="0.45">
      <c r="B51" s="235"/>
    </row>
    <row r="52" spans="2:2" x14ac:dyDescent="0.45">
      <c r="B52" s="235"/>
    </row>
  </sheetData>
  <customSheetViews>
    <customSheetView guid="{3A2A3983-1836-447A-BB85-852FF2BFBCA6}" showPageBreaks="1" fitToPage="1" printArea="1" view="pageLayout" topLeftCell="A22">
      <selection activeCell="E43" sqref="E43"/>
      <pageMargins left="0.7" right="0.7" top="1" bottom="0.75" header="0.3" footer="0.3"/>
      <pageSetup scale="86" orientation="portrait" r:id="rId1"/>
      <headerFooter alignWithMargins="0">
        <oddHeader>&amp;R&amp;"Times New Roman,Regular"&amp;A</oddHeader>
        <oddFooter>&amp;C&amp;"Times New Roman,Regular"&amp;8 9/17/15&amp;R&amp;"Times New Roman,Regular"Page 43</oddFooter>
      </headerFooter>
    </customSheetView>
  </customSheetViews>
  <mergeCells count="3">
    <mergeCell ref="C3:D3"/>
    <mergeCell ref="E3:G3"/>
    <mergeCell ref="C6:G6"/>
  </mergeCells>
  <phoneticPr fontId="6" type="noConversion"/>
  <pageMargins left="0.7" right="0.7" top="1" bottom="0.75" header="0.3" footer="0.3"/>
  <pageSetup scale="88" orientation="portrait" horizontalDpi="4294967293" verticalDpi="4294967293" r:id="rId2"/>
  <headerFooter alignWithMargins="0">
    <oddHeader>&amp;R&amp;"Times New Roman,Regular"&amp;A</oddHeader>
    <oddFooter>&amp;C&amp;"Times New Roman,Regular"&amp;8 9/17/15&amp;R&amp;"Times New Roman,Regular"Page 43</oddFooter>
  </headerFooter>
  <drawing r:id="rId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10"/>
  <sheetViews>
    <sheetView view="pageLayout" zoomScaleNormal="100" workbookViewId="0">
      <selection activeCell="I8" sqref="I8"/>
    </sheetView>
  </sheetViews>
  <sheetFormatPr defaultColWidth="9.109375" defaultRowHeight="12.6" x14ac:dyDescent="0.45"/>
  <cols>
    <col min="1" max="1" width="7" style="32" customWidth="1"/>
    <col min="2" max="16384" width="9.109375" style="32"/>
  </cols>
  <sheetData>
    <row r="1" spans="1:10" x14ac:dyDescent="0.45">
      <c r="B1" s="1532"/>
      <c r="C1" s="1532"/>
      <c r="D1" s="1532"/>
      <c r="E1" s="1532"/>
      <c r="F1" s="1532"/>
      <c r="G1" s="1532"/>
    </row>
    <row r="2" spans="1:10" ht="17.25" customHeight="1" x14ac:dyDescent="0.55000000000000004">
      <c r="A2" s="1757" t="s">
        <v>440</v>
      </c>
      <c r="B2" s="1757"/>
      <c r="C2" s="1757"/>
      <c r="D2" s="1757"/>
      <c r="E2" s="1757"/>
      <c r="F2" s="1757"/>
      <c r="G2" s="1757"/>
      <c r="H2" s="1757"/>
      <c r="I2" s="1757"/>
      <c r="J2" s="1757"/>
    </row>
    <row r="3" spans="1:10" ht="17.7" x14ac:dyDescent="0.6">
      <c r="B3" s="455" t="s">
        <v>590</v>
      </c>
    </row>
    <row r="4" spans="1:10" ht="17.7" x14ac:dyDescent="0.6">
      <c r="B4" s="455"/>
    </row>
    <row r="5" spans="1:10" ht="17.7" x14ac:dyDescent="0.6">
      <c r="B5" s="455" t="s">
        <v>343</v>
      </c>
    </row>
    <row r="6" spans="1:10" ht="17.7" x14ac:dyDescent="0.6">
      <c r="B6" s="455"/>
    </row>
    <row r="7" spans="1:10" ht="15.3" x14ac:dyDescent="0.55000000000000004">
      <c r="B7" s="195" t="s">
        <v>1043</v>
      </c>
    </row>
    <row r="8" spans="1:10" ht="15.3" x14ac:dyDescent="0.55000000000000004">
      <c r="B8" s="195"/>
    </row>
    <row r="9" spans="1:10" ht="17.7" x14ac:dyDescent="0.6">
      <c r="B9" s="455"/>
    </row>
    <row r="10" spans="1:10" ht="17.7" x14ac:dyDescent="0.6">
      <c r="B10" s="455"/>
    </row>
  </sheetData>
  <sheetProtection password="C4CD" sheet="1"/>
  <customSheetViews>
    <customSheetView guid="{3A2A3983-1836-447A-BB85-852FF2BFBCA6}" showPageBreaks="1" view="pageLayout" topLeftCell="A27">
      <selection activeCell="F37" sqref="F37"/>
      <pageMargins left="0.75" right="0.75" top="1" bottom="1" header="0.5" footer="0.5"/>
      <pageSetup orientation="portrait" r:id="rId1"/>
      <headerFooter alignWithMargins="0">
        <oddHeader>&amp;C&amp;"Times New Roman,Regular"&amp;13&amp;A</oddHeader>
        <oddFooter>&amp;C&amp;"Times New Roman,Regular"&amp;8 9/17/15&amp;R&amp;"Times New Roman,Regular"Page 44</oddFooter>
      </headerFooter>
    </customSheetView>
  </customSheetViews>
  <mergeCells count="2">
    <mergeCell ref="A2:J2"/>
    <mergeCell ref="B1:G1"/>
  </mergeCells>
  <phoneticPr fontId="6" type="noConversion"/>
  <pageMargins left="0.75" right="0.75" top="1" bottom="1" header="0.5" footer="0.5"/>
  <pageSetup orientation="portrait" r:id="rId2"/>
  <headerFooter alignWithMargins="0">
    <oddHeader>&amp;C&amp;"Times New Roman,Regular"&amp;13&amp;A</oddHeader>
    <oddFooter>&amp;C&amp;"Times New Roman,Regular"&amp;8 9/17/15&amp;R&amp;"Times New Roman,Regular"Page 44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B1:G125"/>
  <sheetViews>
    <sheetView view="pageLayout" topLeftCell="A13" zoomScaleNormal="100" workbookViewId="0">
      <selection activeCell="D15" sqref="D15"/>
    </sheetView>
  </sheetViews>
  <sheetFormatPr defaultColWidth="9.109375" defaultRowHeight="12.6" x14ac:dyDescent="0.45"/>
  <cols>
    <col min="1" max="1" width="2.609375" style="32" customWidth="1"/>
    <col min="2" max="2" width="5" style="32" customWidth="1"/>
    <col min="3" max="3" width="28.71875" style="32" customWidth="1"/>
    <col min="4" max="4" width="16.38671875" style="32" customWidth="1"/>
    <col min="5" max="5" width="23" style="32" customWidth="1"/>
    <col min="6" max="6" width="14.88671875" style="32" customWidth="1"/>
    <col min="7" max="16384" width="9.109375" style="32"/>
  </cols>
  <sheetData>
    <row r="1" spans="2:6" ht="20.25" customHeight="1" x14ac:dyDescent="0.5">
      <c r="B1" s="65"/>
      <c r="C1" s="1690" t="s">
        <v>1180</v>
      </c>
      <c r="D1" s="1760"/>
      <c r="E1" s="1761"/>
    </row>
    <row r="2" spans="2:6" ht="14.1" x14ac:dyDescent="0.5">
      <c r="B2" s="104" t="s">
        <v>440</v>
      </c>
      <c r="C2" s="104"/>
      <c r="D2" s="105"/>
      <c r="E2" s="106"/>
    </row>
    <row r="3" spans="2:6" ht="14.1" x14ac:dyDescent="0.5">
      <c r="B3" s="193" t="s">
        <v>610</v>
      </c>
      <c r="C3" s="104"/>
      <c r="D3" s="105"/>
      <c r="E3" s="106"/>
    </row>
    <row r="4" spans="2:6" ht="18.600000000000001" customHeight="1" x14ac:dyDescent="0.5">
      <c r="B4" s="456"/>
      <c r="C4" s="1758" t="s">
        <v>1177</v>
      </c>
      <c r="D4" s="1758"/>
      <c r="E4" s="1759"/>
    </row>
    <row r="6" spans="2:6" x14ac:dyDescent="0.45">
      <c r="B6" s="235"/>
    </row>
    <row r="7" spans="2:6" x14ac:dyDescent="0.45">
      <c r="B7" s="457" t="s">
        <v>143</v>
      </c>
      <c r="C7" s="458" t="s">
        <v>61</v>
      </c>
      <c r="D7" s="458" t="s">
        <v>62</v>
      </c>
      <c r="E7" s="458" t="s">
        <v>144</v>
      </c>
    </row>
    <row r="8" spans="2:6" ht="25.5" customHeight="1" x14ac:dyDescent="0.45">
      <c r="B8" s="459" t="s">
        <v>129</v>
      </c>
      <c r="C8" s="340"/>
      <c r="D8" s="460" t="s">
        <v>245</v>
      </c>
      <c r="E8" s="460" t="s">
        <v>131</v>
      </c>
    </row>
    <row r="9" spans="2:6" ht="28.5" customHeight="1" x14ac:dyDescent="0.45">
      <c r="B9" s="460">
        <v>1</v>
      </c>
      <c r="C9" s="461" t="s">
        <v>112</v>
      </c>
      <c r="D9" s="462">
        <f>'SCHEDULE III-1 RETURN'!$E$12</f>
        <v>3517.6757070000003</v>
      </c>
      <c r="E9" s="463" t="s">
        <v>855</v>
      </c>
    </row>
    <row r="10" spans="2:6" ht="28.5" customHeight="1" x14ac:dyDescent="0.45">
      <c r="B10" s="460">
        <v>2</v>
      </c>
      <c r="C10" s="461" t="s">
        <v>591</v>
      </c>
      <c r="D10" s="464">
        <f>('SCHEDULE III-2 RATE BASE SUMM'!$D$25)*0</f>
        <v>0</v>
      </c>
      <c r="E10" s="463" t="s">
        <v>606</v>
      </c>
    </row>
    <row r="11" spans="2:6" ht="26.25" customHeight="1" x14ac:dyDescent="0.45">
      <c r="B11" s="460">
        <v>3</v>
      </c>
      <c r="C11" s="461" t="s">
        <v>592</v>
      </c>
      <c r="D11" s="464">
        <f>D9-D10</f>
        <v>3517.6757070000003</v>
      </c>
      <c r="E11" s="465" t="s">
        <v>593</v>
      </c>
    </row>
    <row r="12" spans="2:6" ht="27" customHeight="1" x14ac:dyDescent="0.45">
      <c r="B12" s="460">
        <v>4</v>
      </c>
      <c r="C12" s="461" t="s">
        <v>18</v>
      </c>
      <c r="D12" s="464">
        <f>$F$28</f>
        <v>3079</v>
      </c>
      <c r="E12" s="466" t="s">
        <v>625</v>
      </c>
    </row>
    <row r="13" spans="2:6" ht="27" customHeight="1" x14ac:dyDescent="0.45">
      <c r="B13" s="460">
        <v>5</v>
      </c>
      <c r="C13" s="461" t="s">
        <v>607</v>
      </c>
      <c r="D13" s="1305">
        <f>D12/D11</f>
        <v>0.87529387483699606</v>
      </c>
      <c r="E13" s="466" t="s">
        <v>600</v>
      </c>
    </row>
    <row r="14" spans="2:6" ht="31.5" customHeight="1" x14ac:dyDescent="0.45">
      <c r="B14" s="460">
        <v>6</v>
      </c>
      <c r="C14" s="467" t="s">
        <v>713</v>
      </c>
      <c r="D14" s="1305">
        <f>1/(1-D13)</f>
        <v>8.0188523113270929</v>
      </c>
      <c r="E14" s="466" t="s">
        <v>712</v>
      </c>
    </row>
    <row r="15" spans="2:6" ht="27" customHeight="1" x14ac:dyDescent="0.45">
      <c r="B15" s="460">
        <v>7</v>
      </c>
      <c r="C15" s="461" t="s">
        <v>608</v>
      </c>
      <c r="D15" s="468">
        <f>D12*D14</f>
        <v>24690.046266576119</v>
      </c>
      <c r="E15" s="466" t="s">
        <v>609</v>
      </c>
      <c r="F15" s="32" t="s">
        <v>919</v>
      </c>
    </row>
    <row r="16" spans="2:6" x14ac:dyDescent="0.45">
      <c r="B16" s="235"/>
    </row>
    <row r="17" spans="2:7" ht="15.9" x14ac:dyDescent="0.5">
      <c r="B17" s="27" t="s">
        <v>0</v>
      </c>
    </row>
    <row r="18" spans="2:7" ht="12.9" thickBot="1" x14ac:dyDescent="0.5">
      <c r="B18" s="235"/>
    </row>
    <row r="19" spans="2:7" ht="12.9" thickTop="1" x14ac:dyDescent="0.45">
      <c r="B19" s="469" t="s">
        <v>129</v>
      </c>
      <c r="C19" s="470" t="s">
        <v>1</v>
      </c>
      <c r="D19" s="471" t="s">
        <v>2</v>
      </c>
      <c r="E19" s="472" t="s">
        <v>1</v>
      </c>
      <c r="F19" s="473" t="s">
        <v>334</v>
      </c>
    </row>
    <row r="20" spans="2:7" x14ac:dyDescent="0.45">
      <c r="B20" s="396" t="s">
        <v>132</v>
      </c>
      <c r="C20" s="474"/>
      <c r="D20" s="83"/>
      <c r="E20" s="475"/>
      <c r="F20" s="474"/>
    </row>
    <row r="21" spans="2:7" x14ac:dyDescent="0.45">
      <c r="B21" s="476"/>
      <c r="C21" s="283"/>
      <c r="D21" s="76" t="s">
        <v>3</v>
      </c>
      <c r="E21" s="285"/>
      <c r="F21" s="244" t="s">
        <v>19</v>
      </c>
    </row>
    <row r="22" spans="2:7" x14ac:dyDescent="0.45">
      <c r="B22" s="248"/>
      <c r="C22" s="249"/>
      <c r="D22" s="83" t="s">
        <v>4</v>
      </c>
      <c r="E22" s="477"/>
      <c r="F22" s="474"/>
    </row>
    <row r="23" spans="2:7" ht="26.25" customHeight="1" x14ac:dyDescent="0.45">
      <c r="B23" s="478" t="s">
        <v>538</v>
      </c>
      <c r="C23" s="479" t="s">
        <v>5</v>
      </c>
      <c r="D23" s="480">
        <v>50000</v>
      </c>
      <c r="E23" s="481">
        <v>0.15</v>
      </c>
      <c r="F23" s="482">
        <v>3079</v>
      </c>
    </row>
    <row r="24" spans="2:7" ht="16.5" customHeight="1" x14ac:dyDescent="0.45">
      <c r="B24" s="478" t="s">
        <v>539</v>
      </c>
      <c r="C24" s="340" t="s">
        <v>6</v>
      </c>
      <c r="D24" s="480">
        <v>25000</v>
      </c>
      <c r="E24" s="481">
        <v>0.25</v>
      </c>
      <c r="F24" s="482">
        <v>0</v>
      </c>
    </row>
    <row r="25" spans="2:7" ht="15.75" customHeight="1" x14ac:dyDescent="0.45">
      <c r="B25" s="478" t="s">
        <v>540</v>
      </c>
      <c r="C25" s="340" t="s">
        <v>6</v>
      </c>
      <c r="D25" s="480">
        <v>25000</v>
      </c>
      <c r="E25" s="481">
        <v>0.34</v>
      </c>
      <c r="F25" s="482">
        <v>0</v>
      </c>
    </row>
    <row r="26" spans="2:7" ht="15.75" customHeight="1" x14ac:dyDescent="0.45">
      <c r="B26" s="478" t="s">
        <v>541</v>
      </c>
      <c r="C26" s="340" t="s">
        <v>7</v>
      </c>
      <c r="D26" s="480">
        <v>235000</v>
      </c>
      <c r="E26" s="481">
        <v>0.39</v>
      </c>
      <c r="F26" s="482">
        <v>0</v>
      </c>
    </row>
    <row r="27" spans="2:7" ht="18.75" customHeight="1" thickBot="1" x14ac:dyDescent="0.5">
      <c r="B27" s="483" t="s">
        <v>542</v>
      </c>
      <c r="C27" s="484" t="s">
        <v>8</v>
      </c>
      <c r="D27" s="485"/>
      <c r="E27" s="486">
        <v>0.34</v>
      </c>
      <c r="F27" s="487">
        <v>0</v>
      </c>
      <c r="G27" s="488"/>
    </row>
    <row r="28" spans="2:7" ht="20.25" customHeight="1" x14ac:dyDescent="0.45">
      <c r="B28" s="489" t="s">
        <v>543</v>
      </c>
      <c r="C28" s="474" t="s">
        <v>623</v>
      </c>
      <c r="D28" s="249"/>
      <c r="E28" s="249" t="s">
        <v>624</v>
      </c>
      <c r="F28" s="439">
        <v>3079</v>
      </c>
    </row>
    <row r="29" spans="2:7" x14ac:dyDescent="0.45">
      <c r="B29" s="235"/>
    </row>
    <row r="30" spans="2:7" x14ac:dyDescent="0.45">
      <c r="B30" s="235"/>
    </row>
    <row r="31" spans="2:7" x14ac:dyDescent="0.45">
      <c r="B31" s="235"/>
    </row>
    <row r="32" spans="2:7" x14ac:dyDescent="0.45">
      <c r="B32" s="235"/>
    </row>
    <row r="33" spans="2:2" x14ac:dyDescent="0.45">
      <c r="B33" s="235"/>
    </row>
    <row r="34" spans="2:2" x14ac:dyDescent="0.45">
      <c r="B34" s="235"/>
    </row>
    <row r="35" spans="2:2" x14ac:dyDescent="0.45">
      <c r="B35" s="235"/>
    </row>
    <row r="36" spans="2:2" x14ac:dyDescent="0.45">
      <c r="B36" s="235"/>
    </row>
    <row r="37" spans="2:2" x14ac:dyDescent="0.45">
      <c r="B37" s="235"/>
    </row>
    <row r="38" spans="2:2" x14ac:dyDescent="0.45">
      <c r="B38" s="235"/>
    </row>
    <row r="39" spans="2:2" x14ac:dyDescent="0.45">
      <c r="B39" s="235"/>
    </row>
    <row r="40" spans="2:2" x14ac:dyDescent="0.45">
      <c r="B40" s="235"/>
    </row>
    <row r="41" spans="2:2" x14ac:dyDescent="0.45">
      <c r="B41" s="235"/>
    </row>
    <row r="42" spans="2:2" x14ac:dyDescent="0.45">
      <c r="B42" s="235"/>
    </row>
    <row r="43" spans="2:2" x14ac:dyDescent="0.45">
      <c r="B43" s="235"/>
    </row>
    <row r="44" spans="2:2" x14ac:dyDescent="0.45">
      <c r="B44" s="235"/>
    </row>
    <row r="45" spans="2:2" x14ac:dyDescent="0.45">
      <c r="B45" s="235"/>
    </row>
    <row r="46" spans="2:2" x14ac:dyDescent="0.45">
      <c r="B46" s="235"/>
    </row>
    <row r="47" spans="2:2" x14ac:dyDescent="0.45">
      <c r="B47" s="235"/>
    </row>
    <row r="48" spans="2:2" x14ac:dyDescent="0.45">
      <c r="B48" s="235"/>
    </row>
    <row r="49" spans="2:2" x14ac:dyDescent="0.45">
      <c r="B49" s="235"/>
    </row>
    <row r="50" spans="2:2" x14ac:dyDescent="0.45">
      <c r="B50" s="235"/>
    </row>
    <row r="51" spans="2:2" x14ac:dyDescent="0.45">
      <c r="B51" s="235"/>
    </row>
    <row r="52" spans="2:2" x14ac:dyDescent="0.45">
      <c r="B52" s="235"/>
    </row>
    <row r="53" spans="2:2" x14ac:dyDescent="0.45">
      <c r="B53" s="235"/>
    </row>
    <row r="54" spans="2:2" x14ac:dyDescent="0.45">
      <c r="B54" s="235"/>
    </row>
    <row r="55" spans="2:2" x14ac:dyDescent="0.45">
      <c r="B55" s="235"/>
    </row>
    <row r="56" spans="2:2" x14ac:dyDescent="0.45">
      <c r="B56" s="235"/>
    </row>
    <row r="57" spans="2:2" x14ac:dyDescent="0.45">
      <c r="B57" s="235"/>
    </row>
    <row r="58" spans="2:2" x14ac:dyDescent="0.45">
      <c r="B58" s="235"/>
    </row>
    <row r="59" spans="2:2" x14ac:dyDescent="0.45">
      <c r="B59" s="235"/>
    </row>
    <row r="60" spans="2:2" x14ac:dyDescent="0.45">
      <c r="B60" s="235"/>
    </row>
    <row r="61" spans="2:2" x14ac:dyDescent="0.45">
      <c r="B61" s="235"/>
    </row>
    <row r="62" spans="2:2" x14ac:dyDescent="0.45">
      <c r="B62" s="235"/>
    </row>
    <row r="63" spans="2:2" x14ac:dyDescent="0.45">
      <c r="B63" s="235"/>
    </row>
    <row r="64" spans="2:2" x14ac:dyDescent="0.45">
      <c r="B64" s="235"/>
    </row>
    <row r="65" spans="2:2" x14ac:dyDescent="0.45">
      <c r="B65" s="235"/>
    </row>
    <row r="66" spans="2:2" x14ac:dyDescent="0.45">
      <c r="B66" s="235"/>
    </row>
    <row r="67" spans="2:2" x14ac:dyDescent="0.45">
      <c r="B67" s="235"/>
    </row>
    <row r="68" spans="2:2" x14ac:dyDescent="0.45">
      <c r="B68" s="235"/>
    </row>
    <row r="69" spans="2:2" x14ac:dyDescent="0.45">
      <c r="B69" s="235"/>
    </row>
    <row r="70" spans="2:2" x14ac:dyDescent="0.45">
      <c r="B70" s="235"/>
    </row>
    <row r="71" spans="2:2" x14ac:dyDescent="0.45">
      <c r="B71" s="235"/>
    </row>
    <row r="72" spans="2:2" x14ac:dyDescent="0.45">
      <c r="B72" s="235"/>
    </row>
    <row r="73" spans="2:2" x14ac:dyDescent="0.45">
      <c r="B73" s="235"/>
    </row>
    <row r="74" spans="2:2" x14ac:dyDescent="0.45">
      <c r="B74" s="235"/>
    </row>
    <row r="75" spans="2:2" x14ac:dyDescent="0.45">
      <c r="B75" s="235"/>
    </row>
    <row r="76" spans="2:2" x14ac:dyDescent="0.45">
      <c r="B76" s="235"/>
    </row>
    <row r="77" spans="2:2" x14ac:dyDescent="0.45">
      <c r="B77" s="235"/>
    </row>
    <row r="78" spans="2:2" x14ac:dyDescent="0.45">
      <c r="B78" s="235"/>
    </row>
    <row r="79" spans="2:2" x14ac:dyDescent="0.45">
      <c r="B79" s="235"/>
    </row>
    <row r="80" spans="2:2" x14ac:dyDescent="0.45">
      <c r="B80" s="235"/>
    </row>
    <row r="81" spans="2:2" x14ac:dyDescent="0.45">
      <c r="B81" s="235"/>
    </row>
    <row r="82" spans="2:2" x14ac:dyDescent="0.45">
      <c r="B82" s="235"/>
    </row>
    <row r="83" spans="2:2" x14ac:dyDescent="0.45">
      <c r="B83" s="235"/>
    </row>
    <row r="84" spans="2:2" x14ac:dyDescent="0.45">
      <c r="B84" s="235"/>
    </row>
    <row r="85" spans="2:2" x14ac:dyDescent="0.45">
      <c r="B85" s="235"/>
    </row>
    <row r="86" spans="2:2" x14ac:dyDescent="0.45">
      <c r="B86" s="235"/>
    </row>
    <row r="87" spans="2:2" x14ac:dyDescent="0.45">
      <c r="B87" s="235"/>
    </row>
    <row r="88" spans="2:2" x14ac:dyDescent="0.45">
      <c r="B88" s="235"/>
    </row>
    <row r="89" spans="2:2" x14ac:dyDescent="0.45">
      <c r="B89" s="235"/>
    </row>
    <row r="90" spans="2:2" x14ac:dyDescent="0.45">
      <c r="B90" s="235"/>
    </row>
    <row r="91" spans="2:2" x14ac:dyDescent="0.45">
      <c r="B91" s="235"/>
    </row>
    <row r="92" spans="2:2" x14ac:dyDescent="0.45">
      <c r="B92" s="235"/>
    </row>
    <row r="93" spans="2:2" x14ac:dyDescent="0.45">
      <c r="B93" s="235"/>
    </row>
    <row r="94" spans="2:2" x14ac:dyDescent="0.45">
      <c r="B94" s="235"/>
    </row>
    <row r="95" spans="2:2" x14ac:dyDescent="0.45">
      <c r="B95" s="235"/>
    </row>
    <row r="96" spans="2:2" x14ac:dyDescent="0.45">
      <c r="B96" s="235"/>
    </row>
    <row r="97" spans="2:2" x14ac:dyDescent="0.45">
      <c r="B97" s="235"/>
    </row>
    <row r="98" spans="2:2" x14ac:dyDescent="0.45">
      <c r="B98" s="235"/>
    </row>
    <row r="99" spans="2:2" x14ac:dyDescent="0.45">
      <c r="B99" s="235"/>
    </row>
    <row r="100" spans="2:2" x14ac:dyDescent="0.45">
      <c r="B100" s="235"/>
    </row>
    <row r="101" spans="2:2" x14ac:dyDescent="0.45">
      <c r="B101" s="235"/>
    </row>
    <row r="102" spans="2:2" x14ac:dyDescent="0.45">
      <c r="B102" s="235"/>
    </row>
    <row r="103" spans="2:2" x14ac:dyDescent="0.45">
      <c r="B103" s="235"/>
    </row>
    <row r="104" spans="2:2" x14ac:dyDescent="0.45">
      <c r="B104" s="235"/>
    </row>
    <row r="105" spans="2:2" x14ac:dyDescent="0.45">
      <c r="B105" s="235"/>
    </row>
    <row r="106" spans="2:2" x14ac:dyDescent="0.45">
      <c r="B106" s="235"/>
    </row>
    <row r="107" spans="2:2" x14ac:dyDescent="0.45">
      <c r="B107" s="235"/>
    </row>
    <row r="108" spans="2:2" x14ac:dyDescent="0.45">
      <c r="B108" s="235"/>
    </row>
    <row r="109" spans="2:2" x14ac:dyDescent="0.45">
      <c r="B109" s="235"/>
    </row>
    <row r="110" spans="2:2" x14ac:dyDescent="0.45">
      <c r="B110" s="235"/>
    </row>
    <row r="111" spans="2:2" x14ac:dyDescent="0.45">
      <c r="B111" s="235"/>
    </row>
    <row r="112" spans="2:2" x14ac:dyDescent="0.45">
      <c r="B112" s="235"/>
    </row>
    <row r="113" spans="2:2" x14ac:dyDescent="0.45">
      <c r="B113" s="235"/>
    </row>
    <row r="114" spans="2:2" x14ac:dyDescent="0.45">
      <c r="B114" s="235"/>
    </row>
    <row r="115" spans="2:2" x14ac:dyDescent="0.45">
      <c r="B115" s="235"/>
    </row>
    <row r="116" spans="2:2" x14ac:dyDescent="0.45">
      <c r="B116" s="235"/>
    </row>
    <row r="117" spans="2:2" x14ac:dyDescent="0.45">
      <c r="B117" s="235"/>
    </row>
    <row r="118" spans="2:2" x14ac:dyDescent="0.45">
      <c r="B118" s="235"/>
    </row>
    <row r="119" spans="2:2" x14ac:dyDescent="0.45">
      <c r="B119" s="235"/>
    </row>
    <row r="120" spans="2:2" x14ac:dyDescent="0.45">
      <c r="B120" s="235"/>
    </row>
    <row r="121" spans="2:2" x14ac:dyDescent="0.45">
      <c r="B121" s="235"/>
    </row>
    <row r="122" spans="2:2" x14ac:dyDescent="0.45">
      <c r="B122" s="235"/>
    </row>
    <row r="123" spans="2:2" x14ac:dyDescent="0.45">
      <c r="B123" s="235"/>
    </row>
    <row r="124" spans="2:2" x14ac:dyDescent="0.45">
      <c r="B124" s="235"/>
    </row>
    <row r="125" spans="2:2" x14ac:dyDescent="0.45">
      <c r="B125" s="235"/>
    </row>
  </sheetData>
  <customSheetViews>
    <customSheetView guid="{3A2A3983-1836-447A-BB85-852FF2BFBCA6}" showPageBreaks="1" fitToPage="1" printArea="1" view="pageLayout" topLeftCell="A31">
      <selection activeCell="D36" sqref="D36"/>
      <pageMargins left="1.1000000000000001" right="0.7" top="1" bottom="1" header="0.5" footer="0.5"/>
      <printOptions horizontalCentered="1"/>
      <pageSetup scale="96" orientation="portrait" r:id="rId1"/>
      <headerFooter alignWithMargins="0">
        <oddHeader>&amp;R&amp;"Times New Roman,Regular"&amp;A</oddHeader>
        <oddFooter>&amp;C&amp;"Times New Roman,Regular"&amp;8 9/17/15&amp;R&amp;"Times New Roman,Regular"Page 45</oddFooter>
      </headerFooter>
    </customSheetView>
  </customSheetViews>
  <mergeCells count="2">
    <mergeCell ref="C4:E4"/>
    <mergeCell ref="C1:E1"/>
  </mergeCells>
  <phoneticPr fontId="6" type="noConversion"/>
  <printOptions horizontalCentered="1"/>
  <pageMargins left="1.1000000000000001" right="0.7" top="1" bottom="1" header="0.5" footer="0.5"/>
  <pageSetup scale="96" orientation="portrait" r:id="rId2"/>
  <headerFooter alignWithMargins="0">
    <oddHeader>&amp;R&amp;"Times New Roman,Regular"&amp;A</oddHeader>
    <oddFooter>&amp;C&amp;"Times New Roman,Regular"&amp;8 9/17/15&amp;R&amp;"Times New Roman,Regular"Page 45</oddFooter>
  </headerFooter>
  <drawing r:id="rId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51"/>
  <sheetViews>
    <sheetView view="pageLayout" topLeftCell="A3" zoomScaleNormal="100" workbookViewId="0">
      <selection activeCell="I8" sqref="I8"/>
    </sheetView>
  </sheetViews>
  <sheetFormatPr defaultColWidth="9.109375" defaultRowHeight="12.6" x14ac:dyDescent="0.45"/>
  <cols>
    <col min="1" max="4" width="9.109375" style="73"/>
    <col min="5" max="5" width="42" style="73" customWidth="1"/>
    <col min="6" max="16384" width="9.109375" style="73"/>
  </cols>
  <sheetData>
    <row r="1" spans="1:6" ht="17.25" customHeight="1" x14ac:dyDescent="0.5">
      <c r="A1" s="1762" t="s">
        <v>1178</v>
      </c>
      <c r="B1" s="1763"/>
      <c r="C1" s="1763"/>
      <c r="D1" s="1763"/>
      <c r="E1" s="1764"/>
      <c r="F1" s="491"/>
    </row>
    <row r="2" spans="1:6" ht="14.1" x14ac:dyDescent="0.5">
      <c r="A2" s="1421" t="s">
        <v>731</v>
      </c>
      <c r="B2" s="1422"/>
      <c r="C2" s="1422"/>
      <c r="D2" s="1422"/>
      <c r="E2" s="1423"/>
      <c r="F2" s="491"/>
    </row>
    <row r="3" spans="1:6" ht="14.1" x14ac:dyDescent="0.5">
      <c r="A3" s="1766" t="s">
        <v>440</v>
      </c>
      <c r="B3" s="1610"/>
      <c r="C3" s="1610"/>
      <c r="D3" s="1610"/>
      <c r="E3" s="1767"/>
      <c r="F3" s="491"/>
    </row>
    <row r="4" spans="1:6" x14ac:dyDescent="0.45">
      <c r="A4" s="491"/>
      <c r="B4" s="491"/>
      <c r="C4" s="491"/>
      <c r="D4" s="491"/>
      <c r="E4" s="491"/>
      <c r="F4" s="491"/>
    </row>
    <row r="5" spans="1:6" ht="16.2" x14ac:dyDescent="0.55000000000000004">
      <c r="A5" s="151" t="s">
        <v>612</v>
      </c>
      <c r="B5" s="491"/>
      <c r="C5" s="491"/>
      <c r="D5" s="491"/>
      <c r="E5" s="491"/>
      <c r="F5" s="491"/>
    </row>
    <row r="6" spans="1:6" ht="16.2" x14ac:dyDescent="0.55000000000000004">
      <c r="A6" s="151"/>
      <c r="B6" s="491"/>
      <c r="C6" s="491"/>
      <c r="D6" s="491"/>
      <c r="E6" s="491"/>
      <c r="F6" s="491"/>
    </row>
    <row r="7" spans="1:6" ht="15.9" x14ac:dyDescent="0.5">
      <c r="A7" s="149" t="s">
        <v>17</v>
      </c>
      <c r="B7" s="491"/>
      <c r="C7" s="491"/>
      <c r="D7" s="491"/>
      <c r="E7" s="491"/>
      <c r="F7" s="491"/>
    </row>
    <row r="8" spans="1:6" x14ac:dyDescent="0.45">
      <c r="A8" s="491"/>
      <c r="B8" s="491"/>
      <c r="C8" s="491"/>
      <c r="D8" s="491"/>
      <c r="E8" s="491"/>
      <c r="F8" s="491"/>
    </row>
    <row r="9" spans="1:6" ht="16.2" x14ac:dyDescent="0.55000000000000004">
      <c r="A9" s="1765" t="s">
        <v>1044</v>
      </c>
      <c r="B9" s="1765"/>
      <c r="C9" s="1765"/>
      <c r="D9" s="1765"/>
      <c r="E9" s="1765"/>
      <c r="F9" s="491"/>
    </row>
    <row r="10" spans="1:6" ht="16.2" x14ac:dyDescent="0.55000000000000004">
      <c r="A10" s="1765" t="s">
        <v>466</v>
      </c>
      <c r="B10" s="1765"/>
      <c r="C10" s="1765"/>
      <c r="D10" s="1765"/>
      <c r="E10" s="1765"/>
      <c r="F10" s="491"/>
    </row>
    <row r="11" spans="1:6" ht="16.2" x14ac:dyDescent="0.55000000000000004">
      <c r="A11" s="1765" t="s">
        <v>613</v>
      </c>
      <c r="B11" s="1765"/>
      <c r="C11" s="1765"/>
      <c r="D11" s="1765"/>
      <c r="E11" s="1765"/>
      <c r="F11" s="491"/>
    </row>
    <row r="12" spans="1:6" ht="16.2" x14ac:dyDescent="0.55000000000000004">
      <c r="A12" s="1765" t="s">
        <v>1045</v>
      </c>
      <c r="B12" s="1765"/>
      <c r="C12" s="1765"/>
      <c r="D12" s="1765"/>
      <c r="E12" s="1765"/>
      <c r="F12" s="491"/>
    </row>
    <row r="13" spans="1:6" ht="16.2" x14ac:dyDescent="0.55000000000000004">
      <c r="A13" s="1765" t="s">
        <v>1050</v>
      </c>
      <c r="B13" s="1765"/>
      <c r="C13" s="1765"/>
      <c r="D13" s="1765"/>
      <c r="E13" s="1765"/>
      <c r="F13" s="491"/>
    </row>
    <row r="14" spans="1:6" ht="16.2" x14ac:dyDescent="0.55000000000000004">
      <c r="A14" s="1765" t="s">
        <v>1046</v>
      </c>
      <c r="B14" s="1765"/>
      <c r="C14" s="1765"/>
      <c r="D14" s="1765"/>
      <c r="E14" s="1765"/>
      <c r="F14" s="491"/>
    </row>
    <row r="15" spans="1:6" ht="16.2" x14ac:dyDescent="0.55000000000000004">
      <c r="A15" s="1765" t="s">
        <v>1047</v>
      </c>
      <c r="B15" s="1765"/>
      <c r="C15" s="1765"/>
      <c r="D15" s="1765"/>
      <c r="E15" s="1765"/>
      <c r="F15" s="491"/>
    </row>
    <row r="16" spans="1:6" ht="16.2" x14ac:dyDescent="0.55000000000000004">
      <c r="A16" s="1765" t="s">
        <v>1048</v>
      </c>
      <c r="B16" s="1765"/>
      <c r="C16" s="1765"/>
      <c r="D16" s="1765"/>
      <c r="E16" s="1765"/>
      <c r="F16" s="491"/>
    </row>
    <row r="17" spans="1:6" ht="16.2" x14ac:dyDescent="0.55000000000000004">
      <c r="A17" s="1765" t="s">
        <v>1049</v>
      </c>
      <c r="B17" s="1765"/>
      <c r="C17" s="1765"/>
      <c r="D17" s="1765"/>
      <c r="E17" s="1765"/>
      <c r="F17" s="491"/>
    </row>
    <row r="18" spans="1:6" x14ac:dyDescent="0.45">
      <c r="A18" s="491"/>
      <c r="B18" s="491"/>
      <c r="C18" s="491"/>
      <c r="D18" s="491"/>
      <c r="E18" s="491"/>
      <c r="F18" s="491"/>
    </row>
    <row r="19" spans="1:6" x14ac:dyDescent="0.45">
      <c r="A19" s="491"/>
      <c r="B19" s="491"/>
      <c r="C19" s="491"/>
      <c r="D19" s="491"/>
      <c r="E19" s="491"/>
      <c r="F19" s="491"/>
    </row>
    <row r="20" spans="1:6" x14ac:dyDescent="0.45">
      <c r="A20" s="491"/>
      <c r="B20" s="491"/>
      <c r="C20" s="491"/>
      <c r="D20" s="491"/>
      <c r="E20" s="491"/>
      <c r="F20" s="491"/>
    </row>
    <row r="21" spans="1:6" x14ac:dyDescent="0.45">
      <c r="A21" s="491"/>
      <c r="B21" s="491"/>
      <c r="C21" s="491"/>
      <c r="D21" s="491"/>
      <c r="E21" s="491"/>
      <c r="F21" s="491"/>
    </row>
    <row r="22" spans="1:6" x14ac:dyDescent="0.45">
      <c r="A22" s="491"/>
      <c r="B22" s="491"/>
      <c r="C22" s="491"/>
      <c r="D22" s="491"/>
      <c r="E22" s="491"/>
      <c r="F22" s="491"/>
    </row>
    <row r="23" spans="1:6" x14ac:dyDescent="0.45">
      <c r="A23" s="491"/>
      <c r="B23" s="491"/>
      <c r="C23" s="491"/>
      <c r="D23" s="491"/>
      <c r="E23" s="491"/>
      <c r="F23" s="491"/>
    </row>
    <row r="24" spans="1:6" x14ac:dyDescent="0.45">
      <c r="A24" s="491"/>
      <c r="B24" s="491"/>
      <c r="C24" s="491"/>
      <c r="D24" s="491"/>
      <c r="E24" s="491"/>
      <c r="F24" s="491"/>
    </row>
    <row r="25" spans="1:6" x14ac:dyDescent="0.45">
      <c r="A25" s="491"/>
      <c r="B25" s="491"/>
      <c r="C25" s="491"/>
      <c r="D25" s="491"/>
      <c r="E25" s="491"/>
      <c r="F25" s="491"/>
    </row>
    <row r="26" spans="1:6" x14ac:dyDescent="0.45">
      <c r="A26" s="491"/>
      <c r="B26" s="491"/>
      <c r="C26" s="491"/>
      <c r="D26" s="491"/>
      <c r="E26" s="491"/>
      <c r="F26" s="491"/>
    </row>
    <row r="27" spans="1:6" x14ac:dyDescent="0.45">
      <c r="A27" s="491"/>
      <c r="B27" s="491"/>
      <c r="C27" s="491"/>
      <c r="D27" s="491"/>
      <c r="E27" s="491"/>
      <c r="F27" s="491"/>
    </row>
    <row r="28" spans="1:6" x14ac:dyDescent="0.45">
      <c r="A28" s="491"/>
      <c r="B28" s="491"/>
      <c r="C28" s="491"/>
      <c r="D28" s="491"/>
      <c r="E28" s="491"/>
      <c r="F28" s="491"/>
    </row>
    <row r="29" spans="1:6" x14ac:dyDescent="0.45">
      <c r="A29" s="491"/>
      <c r="B29" s="491"/>
      <c r="C29" s="491"/>
      <c r="D29" s="491"/>
      <c r="E29" s="491"/>
      <c r="F29" s="491"/>
    </row>
    <row r="30" spans="1:6" x14ac:dyDescent="0.45">
      <c r="A30" s="491"/>
      <c r="B30" s="491"/>
      <c r="C30" s="491"/>
      <c r="D30" s="491"/>
      <c r="E30" s="491"/>
      <c r="F30" s="491"/>
    </row>
    <row r="31" spans="1:6" x14ac:dyDescent="0.45">
      <c r="A31" s="491"/>
      <c r="B31" s="491"/>
      <c r="C31" s="491"/>
      <c r="D31" s="491"/>
      <c r="E31" s="491"/>
      <c r="F31" s="491"/>
    </row>
    <row r="32" spans="1:6" x14ac:dyDescent="0.45">
      <c r="A32" s="491"/>
      <c r="B32" s="491"/>
      <c r="C32" s="491"/>
      <c r="D32" s="491"/>
      <c r="E32" s="491"/>
      <c r="F32" s="491"/>
    </row>
    <row r="33" spans="1:6" x14ac:dyDescent="0.45">
      <c r="A33" s="491"/>
      <c r="B33" s="491"/>
      <c r="C33" s="491"/>
      <c r="D33" s="491"/>
      <c r="E33" s="491"/>
      <c r="F33" s="491"/>
    </row>
    <row r="34" spans="1:6" x14ac:dyDescent="0.45">
      <c r="A34" s="491"/>
      <c r="B34" s="491"/>
      <c r="C34" s="491"/>
      <c r="D34" s="491"/>
      <c r="E34" s="491"/>
      <c r="F34" s="491"/>
    </row>
    <row r="35" spans="1:6" x14ac:dyDescent="0.45">
      <c r="A35" s="491"/>
      <c r="B35" s="491"/>
      <c r="C35" s="491"/>
      <c r="D35" s="491"/>
      <c r="E35" s="491"/>
      <c r="F35" s="491"/>
    </row>
    <row r="36" spans="1:6" x14ac:dyDescent="0.45">
      <c r="A36" s="491"/>
      <c r="B36" s="491"/>
      <c r="C36" s="491"/>
      <c r="D36" s="491"/>
      <c r="E36" s="491"/>
      <c r="F36" s="491"/>
    </row>
    <row r="37" spans="1:6" x14ac:dyDescent="0.45">
      <c r="A37" s="491"/>
      <c r="B37" s="491"/>
      <c r="C37" s="491"/>
      <c r="D37" s="491"/>
      <c r="E37" s="491"/>
      <c r="F37" s="491"/>
    </row>
    <row r="38" spans="1:6" x14ac:dyDescent="0.45">
      <c r="A38" s="491"/>
      <c r="B38" s="491"/>
      <c r="C38" s="491"/>
      <c r="D38" s="491"/>
      <c r="E38" s="491"/>
      <c r="F38" s="491"/>
    </row>
    <row r="39" spans="1:6" x14ac:dyDescent="0.45">
      <c r="A39" s="491"/>
      <c r="B39" s="491"/>
      <c r="C39" s="491"/>
      <c r="D39" s="491"/>
      <c r="E39" s="491"/>
      <c r="F39" s="491"/>
    </row>
    <row r="40" spans="1:6" x14ac:dyDescent="0.45">
      <c r="A40" s="491"/>
      <c r="B40" s="491"/>
      <c r="C40" s="491"/>
      <c r="D40" s="491"/>
      <c r="E40" s="491"/>
      <c r="F40" s="491"/>
    </row>
    <row r="41" spans="1:6" x14ac:dyDescent="0.45">
      <c r="A41" s="491"/>
      <c r="B41" s="491"/>
      <c r="C41" s="491"/>
      <c r="D41" s="491"/>
      <c r="E41" s="491"/>
      <c r="F41" s="491"/>
    </row>
    <row r="42" spans="1:6" x14ac:dyDescent="0.45">
      <c r="A42" s="491"/>
      <c r="B42" s="491"/>
      <c r="C42" s="491"/>
      <c r="D42" s="491"/>
      <c r="E42" s="491"/>
      <c r="F42" s="491"/>
    </row>
    <row r="43" spans="1:6" x14ac:dyDescent="0.45">
      <c r="A43" s="491"/>
      <c r="B43" s="491"/>
      <c r="C43" s="491"/>
      <c r="D43" s="491"/>
      <c r="E43" s="491"/>
      <c r="F43" s="491"/>
    </row>
    <row r="44" spans="1:6" x14ac:dyDescent="0.45">
      <c r="A44" s="491"/>
      <c r="B44" s="491"/>
      <c r="C44" s="491"/>
      <c r="D44" s="491"/>
      <c r="E44" s="491"/>
      <c r="F44" s="491"/>
    </row>
    <row r="45" spans="1:6" x14ac:dyDescent="0.45">
      <c r="A45" s="491"/>
      <c r="B45" s="491"/>
      <c r="C45" s="491"/>
      <c r="D45" s="491"/>
      <c r="E45" s="491"/>
      <c r="F45" s="491"/>
    </row>
    <row r="46" spans="1:6" x14ac:dyDescent="0.45">
      <c r="A46" s="491"/>
      <c r="B46" s="491"/>
      <c r="C46" s="491"/>
      <c r="D46" s="491"/>
      <c r="E46" s="491"/>
      <c r="F46" s="491"/>
    </row>
    <row r="47" spans="1:6" x14ac:dyDescent="0.45">
      <c r="A47" s="491"/>
      <c r="B47" s="491"/>
      <c r="C47" s="491"/>
      <c r="D47" s="491"/>
      <c r="E47" s="491"/>
      <c r="F47" s="491"/>
    </row>
    <row r="48" spans="1:6" x14ac:dyDescent="0.45">
      <c r="A48" s="491"/>
      <c r="B48" s="491"/>
      <c r="C48" s="491"/>
      <c r="D48" s="491"/>
      <c r="E48" s="491"/>
      <c r="F48" s="491"/>
    </row>
    <row r="49" spans="1:6" x14ac:dyDescent="0.45">
      <c r="A49" s="491"/>
      <c r="B49" s="491"/>
      <c r="C49" s="491"/>
      <c r="D49" s="491"/>
      <c r="E49" s="491"/>
      <c r="F49" s="491"/>
    </row>
    <row r="50" spans="1:6" x14ac:dyDescent="0.45">
      <c r="A50" s="491"/>
      <c r="B50" s="491"/>
      <c r="C50" s="491"/>
      <c r="D50" s="491"/>
      <c r="E50" s="491"/>
      <c r="F50" s="491"/>
    </row>
    <row r="51" spans="1:6" x14ac:dyDescent="0.45">
      <c r="A51" s="491"/>
      <c r="B51" s="491"/>
      <c r="C51" s="491"/>
      <c r="D51" s="491"/>
      <c r="E51" s="491"/>
      <c r="F51" s="491"/>
    </row>
  </sheetData>
  <sheetProtection password="C4CD" sheet="1"/>
  <customSheetViews>
    <customSheetView guid="{3A2A3983-1836-447A-BB85-852FF2BFBCA6}" showPageBreaks="1" view="pageLayout" topLeftCell="A16">
      <selection activeCell="D39" sqref="D39"/>
      <pageMargins left="1.35" right="0.45" top="0.75" bottom="0.75" header="0.3" footer="0.3"/>
      <pageSetup orientation="portrait" r:id="rId1"/>
      <headerFooter>
        <oddHeader>&amp;R&amp;"Times New Roman,Regular"SCHEDULE VI INSTRUCTIONS</oddHeader>
        <oddFooter>&amp;C&amp;"Times New Roman,Regular"&amp;8 9/17/15&amp;R&amp;"Times New Roman,Regular"Page 46</oddFooter>
      </headerFooter>
    </customSheetView>
  </customSheetViews>
  <mergeCells count="12">
    <mergeCell ref="A1:E1"/>
    <mergeCell ref="A17:E17"/>
    <mergeCell ref="A2:E2"/>
    <mergeCell ref="A9:E9"/>
    <mergeCell ref="A10:E10"/>
    <mergeCell ref="A11:E11"/>
    <mergeCell ref="A12:E12"/>
    <mergeCell ref="A13:E13"/>
    <mergeCell ref="A3:E3"/>
    <mergeCell ref="A14:E14"/>
    <mergeCell ref="A15:E15"/>
    <mergeCell ref="A16:E16"/>
  </mergeCells>
  <pageMargins left="1.35" right="0.45" top="0.75" bottom="0.75" header="0.3" footer="0.3"/>
  <pageSetup orientation="portrait" horizontalDpi="4294967293" verticalDpi="4294967293" r:id="rId2"/>
  <headerFooter>
    <oddHeader>&amp;R&amp;"Times New Roman,Regular"SCHEDULE VI INSTRUCTIONS</oddHeader>
    <oddFooter>&amp;C&amp;"Times New Roman,Regular"&amp;8 9/17/15&amp;R&amp;"Times New Roman,Regular"Page 46</oddFooter>
  </headerFooter>
  <drawing r:id="rId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B1:H49"/>
  <sheetViews>
    <sheetView tabSelected="1" showWhiteSpace="0" view="pageLayout" topLeftCell="A24" zoomScaleNormal="100" workbookViewId="0">
      <selection activeCell="H19" sqref="H19"/>
    </sheetView>
  </sheetViews>
  <sheetFormatPr defaultColWidth="9.109375" defaultRowHeight="12.6" x14ac:dyDescent="0.45"/>
  <cols>
    <col min="1" max="1" width="5.88671875" style="32" customWidth="1"/>
    <col min="2" max="2" width="5" style="32" customWidth="1"/>
    <col min="3" max="4" width="23" style="32" customWidth="1"/>
    <col min="5" max="5" width="10.38671875" style="32" customWidth="1"/>
    <col min="6" max="6" width="9.38671875" style="32" customWidth="1"/>
    <col min="7" max="7" width="14" style="32" customWidth="1"/>
    <col min="8" max="8" width="3.88671875" style="32" customWidth="1"/>
    <col min="9" max="16384" width="9.109375" style="32"/>
  </cols>
  <sheetData>
    <row r="1" spans="2:8" ht="21" customHeight="1" x14ac:dyDescent="0.5">
      <c r="B1" s="65" t="s">
        <v>128</v>
      </c>
      <c r="C1" s="1359" t="s">
        <v>1179</v>
      </c>
      <c r="D1" s="1360"/>
      <c r="E1" s="1640"/>
      <c r="F1" s="1640"/>
      <c r="G1" s="1768"/>
      <c r="H1" s="76"/>
    </row>
    <row r="2" spans="2:8" ht="14.1" x14ac:dyDescent="0.5">
      <c r="B2" s="104" t="s">
        <v>440</v>
      </c>
      <c r="C2" s="105"/>
      <c r="D2" s="105"/>
      <c r="E2" s="105"/>
      <c r="F2" s="105"/>
      <c r="G2" s="106"/>
      <c r="H2" s="76"/>
    </row>
    <row r="3" spans="2:8" s="115" customFormat="1" ht="16.899999999999999" customHeight="1" x14ac:dyDescent="0.5">
      <c r="B3" s="1486" t="s">
        <v>611</v>
      </c>
      <c r="C3" s="1487"/>
      <c r="D3" s="1487"/>
      <c r="E3" s="1487"/>
      <c r="F3" s="1487"/>
      <c r="G3" s="1499"/>
      <c r="H3" s="122"/>
    </row>
    <row r="4" spans="2:8" ht="16.149999999999999" customHeight="1" x14ac:dyDescent="0.5">
      <c r="B4" s="85"/>
      <c r="C4" s="1477" t="s">
        <v>1069</v>
      </c>
      <c r="D4" s="1478"/>
      <c r="E4" s="1521"/>
      <c r="F4" s="1521"/>
      <c r="G4" s="1697"/>
      <c r="H4" s="76"/>
    </row>
    <row r="5" spans="2:8" x14ac:dyDescent="0.45">
      <c r="B5" s="336" t="s">
        <v>129</v>
      </c>
      <c r="C5" s="247" t="s">
        <v>143</v>
      </c>
      <c r="D5" s="247"/>
      <c r="E5" s="1769" t="s">
        <v>61</v>
      </c>
      <c r="F5" s="1770"/>
      <c r="G5" s="338" t="s">
        <v>62</v>
      </c>
    </row>
    <row r="6" spans="2:8" x14ac:dyDescent="0.45">
      <c r="B6" s="339" t="s">
        <v>132</v>
      </c>
      <c r="C6" s="340"/>
      <c r="D6" s="340"/>
      <c r="E6" s="1771" t="s">
        <v>131</v>
      </c>
      <c r="F6" s="1772"/>
      <c r="G6" s="341"/>
    </row>
    <row r="7" spans="2:8" x14ac:dyDescent="0.45">
      <c r="B7" s="342"/>
      <c r="C7" s="340" t="s">
        <v>25</v>
      </c>
      <c r="D7" s="340"/>
      <c r="E7" s="1773"/>
      <c r="F7" s="1774"/>
      <c r="G7" s="344"/>
    </row>
    <row r="8" spans="2:8" x14ac:dyDescent="0.45">
      <c r="B8" s="345" t="s">
        <v>133</v>
      </c>
      <c r="C8" s="340" t="s">
        <v>668</v>
      </c>
      <c r="D8" s="340"/>
      <c r="E8" s="340" t="s">
        <v>944</v>
      </c>
      <c r="F8" s="210"/>
      <c r="G8" s="1295">
        <f>'SCHEDULE I-1 REV REQUIREMENT'!$H$48</f>
        <v>90345.045306909451</v>
      </c>
    </row>
    <row r="9" spans="2:8" x14ac:dyDescent="0.45">
      <c r="B9" s="347"/>
      <c r="C9" s="348" t="s">
        <v>728</v>
      </c>
      <c r="D9" s="348"/>
      <c r="E9" s="1775"/>
      <c r="F9" s="1776"/>
      <c r="G9" s="344"/>
    </row>
    <row r="10" spans="2:8" x14ac:dyDescent="0.45">
      <c r="B10" s="345" t="s">
        <v>134</v>
      </c>
      <c r="C10" s="340" t="s">
        <v>27</v>
      </c>
      <c r="D10" s="340"/>
      <c r="E10" s="1769" t="s">
        <v>670</v>
      </c>
      <c r="F10" s="1770"/>
      <c r="G10" s="1274">
        <f>'SCHEDULE I-1 REV REQUIREMENT'!$H$11</f>
        <v>0</v>
      </c>
    </row>
    <row r="11" spans="2:8" x14ac:dyDescent="0.45">
      <c r="B11" s="345" t="s">
        <v>135</v>
      </c>
      <c r="C11" s="340" t="s">
        <v>26</v>
      </c>
      <c r="D11" s="340"/>
      <c r="E11" s="1769" t="s">
        <v>671</v>
      </c>
      <c r="F11" s="1770"/>
      <c r="G11" s="349">
        <f>'SCHEDULE I-1 REV REQUIREMENT'!$H$12</f>
        <v>5315</v>
      </c>
    </row>
    <row r="12" spans="2:8" x14ac:dyDescent="0.45">
      <c r="B12" s="345" t="s">
        <v>136</v>
      </c>
      <c r="C12" s="266" t="s">
        <v>28</v>
      </c>
      <c r="D12" s="266"/>
      <c r="E12" s="1769" t="s">
        <v>669</v>
      </c>
      <c r="F12" s="1770"/>
      <c r="G12" s="349">
        <f>'SCHEDULE I-1 REV REQUIREMENT'!$H$13</f>
        <v>0</v>
      </c>
    </row>
    <row r="13" spans="2:8" x14ac:dyDescent="0.45">
      <c r="B13" s="350" t="s">
        <v>137</v>
      </c>
      <c r="C13" s="266" t="s">
        <v>672</v>
      </c>
      <c r="D13" s="218"/>
      <c r="E13" s="1769"/>
      <c r="F13" s="1770"/>
      <c r="G13" s="349"/>
    </row>
    <row r="14" spans="2:8" x14ac:dyDescent="0.45">
      <c r="B14" s="350" t="s">
        <v>138</v>
      </c>
      <c r="C14" s="1773"/>
      <c r="D14" s="1774"/>
      <c r="E14" s="1769"/>
      <c r="F14" s="1770"/>
      <c r="G14" s="349"/>
    </row>
    <row r="15" spans="2:8" x14ac:dyDescent="0.45">
      <c r="B15" s="350" t="s">
        <v>139</v>
      </c>
      <c r="C15" s="1773"/>
      <c r="D15" s="1774"/>
      <c r="E15" s="1769"/>
      <c r="F15" s="1770"/>
      <c r="G15" s="349"/>
    </row>
    <row r="16" spans="2:8" x14ac:dyDescent="0.45">
      <c r="B16" s="345" t="s">
        <v>140</v>
      </c>
      <c r="C16" s="1773"/>
      <c r="D16" s="1774"/>
      <c r="E16" s="1769"/>
      <c r="F16" s="1770"/>
      <c r="G16" s="349"/>
    </row>
    <row r="17" spans="2:8" ht="12.9" thickBot="1" x14ac:dyDescent="0.5">
      <c r="B17" s="353" t="s">
        <v>180</v>
      </c>
      <c r="C17" s="1773"/>
      <c r="D17" s="1774"/>
      <c r="E17" s="1771" t="s">
        <v>31</v>
      </c>
      <c r="F17" s="1772"/>
      <c r="G17" s="1296">
        <f>SUM(G10:G16)</f>
        <v>5315</v>
      </c>
    </row>
    <row r="18" spans="2:8" ht="12.9" thickBot="1" x14ac:dyDescent="0.5">
      <c r="B18" s="354" t="s">
        <v>224</v>
      </c>
      <c r="C18" s="355" t="s">
        <v>29</v>
      </c>
      <c r="D18" s="356" t="s">
        <v>727</v>
      </c>
      <c r="E18" s="1779"/>
      <c r="F18" s="1780"/>
      <c r="G18" s="1297">
        <f>G8-G17</f>
        <v>85030.045306909451</v>
      </c>
    </row>
    <row r="19" spans="2:8" x14ac:dyDescent="0.45">
      <c r="B19" s="357" t="s">
        <v>225</v>
      </c>
      <c r="C19" s="1781" t="s">
        <v>686</v>
      </c>
      <c r="D19" s="1782"/>
      <c r="E19" s="1782"/>
      <c r="F19" s="1783"/>
      <c r="G19" s="1786">
        <v>0.70499999999999996</v>
      </c>
      <c r="H19" s="32" t="s">
        <v>300</v>
      </c>
    </row>
    <row r="20" spans="2:8" x14ac:dyDescent="0.45">
      <c r="B20" s="345" t="s">
        <v>226</v>
      </c>
      <c r="C20" s="359" t="s">
        <v>370</v>
      </c>
      <c r="D20" s="340"/>
      <c r="E20" s="1769"/>
      <c r="F20" s="1770"/>
      <c r="G20" s="1295">
        <f>G18*G19</f>
        <v>59946.181941371156</v>
      </c>
    </row>
    <row r="21" spans="2:8" x14ac:dyDescent="0.45">
      <c r="B21" s="347"/>
      <c r="C21" s="348" t="s">
        <v>30</v>
      </c>
      <c r="D21" s="348"/>
      <c r="E21" s="1775"/>
      <c r="F21" s="1776"/>
      <c r="G21" s="358" t="s">
        <v>128</v>
      </c>
    </row>
    <row r="22" spans="2:8" x14ac:dyDescent="0.45">
      <c r="B22" s="345" t="s">
        <v>227</v>
      </c>
      <c r="C22" s="359" t="s">
        <v>371</v>
      </c>
      <c r="D22" s="340"/>
      <c r="E22" s="1769" t="s">
        <v>884</v>
      </c>
      <c r="F22" s="1770"/>
      <c r="G22" s="1295">
        <f>$G$20</f>
        <v>59946.181941371156</v>
      </c>
    </row>
    <row r="23" spans="2:8" x14ac:dyDescent="0.45">
      <c r="B23" s="345" t="s">
        <v>228</v>
      </c>
      <c r="C23" s="359" t="s">
        <v>372</v>
      </c>
      <c r="D23" s="340"/>
      <c r="E23" s="1769" t="s">
        <v>885</v>
      </c>
      <c r="F23" s="1770"/>
      <c r="G23" s="1295">
        <f>G8-G22</f>
        <v>30398.863365538295</v>
      </c>
    </row>
    <row r="24" spans="2:8" x14ac:dyDescent="0.45">
      <c r="B24" s="347"/>
      <c r="C24" s="340" t="s">
        <v>31</v>
      </c>
      <c r="D24" s="348"/>
      <c r="E24" s="1769" t="s">
        <v>883</v>
      </c>
      <c r="F24" s="1770"/>
      <c r="G24" s="1295">
        <f>$G$8</f>
        <v>90345.045306909451</v>
      </c>
    </row>
    <row r="25" spans="2:8" x14ac:dyDescent="0.45">
      <c r="B25" s="347"/>
      <c r="C25" s="1245" t="s">
        <v>370</v>
      </c>
      <c r="D25" s="348"/>
      <c r="E25" s="1775"/>
      <c r="F25" s="1776"/>
      <c r="G25" s="344"/>
    </row>
    <row r="26" spans="2:8" s="363" customFormat="1" x14ac:dyDescent="0.45">
      <c r="B26" s="360" t="s">
        <v>229</v>
      </c>
      <c r="C26" s="361" t="s">
        <v>32</v>
      </c>
      <c r="D26" s="361"/>
      <c r="E26" s="1777" t="s">
        <v>881</v>
      </c>
      <c r="F26" s="1778"/>
      <c r="G26" s="362">
        <f>'SCHEDULE I-3 METERED CON'!$K$23</f>
        <v>149</v>
      </c>
    </row>
    <row r="27" spans="2:8" x14ac:dyDescent="0.45">
      <c r="B27" s="345" t="s">
        <v>231</v>
      </c>
      <c r="C27" s="340" t="s">
        <v>33</v>
      </c>
      <c r="D27" s="340"/>
      <c r="E27" s="1784" t="s">
        <v>1198</v>
      </c>
      <c r="F27" s="1785"/>
      <c r="G27" s="1295">
        <f>(G22/G26)/12</f>
        <v>33.526947394502884</v>
      </c>
    </row>
    <row r="28" spans="2:8" x14ac:dyDescent="0.45">
      <c r="B28" s="347"/>
      <c r="C28" s="364" t="s">
        <v>373</v>
      </c>
      <c r="D28" s="340"/>
      <c r="E28" s="1775"/>
      <c r="F28" s="1776"/>
      <c r="G28" s="344"/>
    </row>
    <row r="29" spans="2:8" x14ac:dyDescent="0.45">
      <c r="B29" s="345" t="s">
        <v>232</v>
      </c>
      <c r="C29" s="340" t="s">
        <v>374</v>
      </c>
      <c r="D29" s="340"/>
      <c r="E29" s="1769" t="s">
        <v>1051</v>
      </c>
      <c r="F29" s="1770"/>
      <c r="G29" s="1275">
        <f>'SCHEDULE II-1 PRODUCTION'!$F$17/1000</f>
        <v>10051.370000000001</v>
      </c>
    </row>
    <row r="30" spans="2:8" x14ac:dyDescent="0.45">
      <c r="B30" s="345" t="s">
        <v>233</v>
      </c>
      <c r="C30" s="340" t="s">
        <v>652</v>
      </c>
      <c r="D30" s="340"/>
      <c r="E30" s="1769" t="s">
        <v>882</v>
      </c>
      <c r="F30" s="1770"/>
      <c r="G30" s="1295">
        <f>G23/G29</f>
        <v>3.0243502493230565</v>
      </c>
    </row>
    <row r="31" spans="2:8" x14ac:dyDescent="0.45">
      <c r="B31" s="347"/>
      <c r="C31" s="348" t="s">
        <v>34</v>
      </c>
      <c r="D31" s="348"/>
      <c r="E31" s="1775"/>
      <c r="F31" s="1776"/>
      <c r="G31" s="344"/>
    </row>
    <row r="32" spans="2:8" s="363" customFormat="1" x14ac:dyDescent="0.45">
      <c r="B32" s="360" t="s">
        <v>234</v>
      </c>
      <c r="C32" s="361" t="s">
        <v>430</v>
      </c>
      <c r="D32" s="361"/>
      <c r="E32" s="1775" t="s">
        <v>892</v>
      </c>
      <c r="F32" s="1776"/>
      <c r="G32" s="1298">
        <f>$G$30</f>
        <v>3.0243502493230565</v>
      </c>
    </row>
    <row r="33" spans="2:7" x14ac:dyDescent="0.45">
      <c r="B33" s="347"/>
      <c r="C33" s="340" t="s">
        <v>375</v>
      </c>
      <c r="D33" s="340"/>
      <c r="E33" s="1773"/>
      <c r="F33" s="1774"/>
      <c r="G33" s="346"/>
    </row>
    <row r="34" spans="2:7" x14ac:dyDescent="0.45">
      <c r="B34" s="347"/>
      <c r="C34" s="365" t="s">
        <v>888</v>
      </c>
      <c r="D34" s="365" t="s">
        <v>889</v>
      </c>
      <c r="E34" s="1775" t="s">
        <v>891</v>
      </c>
      <c r="F34" s="1776"/>
      <c r="G34" s="358" t="s">
        <v>890</v>
      </c>
    </row>
    <row r="35" spans="2:7" x14ac:dyDescent="0.45">
      <c r="B35" s="375" t="s">
        <v>235</v>
      </c>
      <c r="C35" s="376" t="s">
        <v>35</v>
      </c>
      <c r="D35" s="1299">
        <f>$G$27</f>
        <v>33.526947394502884</v>
      </c>
      <c r="E35" s="377" t="s">
        <v>36</v>
      </c>
      <c r="F35" s="32">
        <v>66</v>
      </c>
      <c r="G35" s="1300">
        <f>D35*1</f>
        <v>33.526947394502884</v>
      </c>
    </row>
    <row r="36" spans="2:7" x14ac:dyDescent="0.45">
      <c r="B36" s="375" t="s">
        <v>236</v>
      </c>
      <c r="C36" s="376" t="s">
        <v>183</v>
      </c>
      <c r="D36" s="1299">
        <f t="shared" ref="D36:D41" si="0">$G$27</f>
        <v>33.526947394502884</v>
      </c>
      <c r="E36" s="377" t="s">
        <v>37</v>
      </c>
      <c r="F36" s="378">
        <v>5</v>
      </c>
      <c r="G36" s="1295">
        <f>D36*1.5</f>
        <v>50.290421091754325</v>
      </c>
    </row>
    <row r="37" spans="2:7" x14ac:dyDescent="0.45">
      <c r="B37" s="375" t="s">
        <v>10</v>
      </c>
      <c r="C37" s="376" t="s">
        <v>184</v>
      </c>
      <c r="D37" s="1299">
        <f t="shared" si="0"/>
        <v>33.526947394502884</v>
      </c>
      <c r="E37" s="377" t="s">
        <v>38</v>
      </c>
      <c r="F37" s="378">
        <v>11</v>
      </c>
      <c r="G37" s="1295">
        <f>D37*2.5</f>
        <v>83.817368486257209</v>
      </c>
    </row>
    <row r="38" spans="2:7" x14ac:dyDescent="0.45">
      <c r="B38" s="375" t="s">
        <v>11</v>
      </c>
      <c r="C38" s="376" t="s">
        <v>185</v>
      </c>
      <c r="D38" s="1299">
        <f t="shared" si="0"/>
        <v>33.526947394502884</v>
      </c>
      <c r="E38" s="377" t="s">
        <v>39</v>
      </c>
      <c r="F38" s="378">
        <v>0</v>
      </c>
      <c r="G38" s="1295">
        <f>D38*5</f>
        <v>167.63473697251442</v>
      </c>
    </row>
    <row r="39" spans="2:7" x14ac:dyDescent="0.45">
      <c r="B39" s="375" t="s">
        <v>12</v>
      </c>
      <c r="C39" s="376" t="s">
        <v>186</v>
      </c>
      <c r="D39" s="1299">
        <f t="shared" si="0"/>
        <v>33.526947394502884</v>
      </c>
      <c r="E39" s="377" t="s">
        <v>40</v>
      </c>
      <c r="F39" s="378">
        <v>6</v>
      </c>
      <c r="G39" s="1295">
        <f>D39*8</f>
        <v>268.21557915602307</v>
      </c>
    </row>
    <row r="40" spans="2:7" x14ac:dyDescent="0.45">
      <c r="B40" s="375" t="s">
        <v>13</v>
      </c>
      <c r="C40" s="376" t="s">
        <v>41</v>
      </c>
      <c r="D40" s="1299">
        <f t="shared" si="0"/>
        <v>33.526947394502884</v>
      </c>
      <c r="E40" s="377" t="s">
        <v>42</v>
      </c>
      <c r="F40" s="378">
        <v>0</v>
      </c>
      <c r="G40" s="1295">
        <f>D40*15</f>
        <v>502.90421091754325</v>
      </c>
    </row>
    <row r="41" spans="2:7" x14ac:dyDescent="0.45">
      <c r="B41" s="375" t="s">
        <v>15</v>
      </c>
      <c r="C41" s="376" t="s">
        <v>43</v>
      </c>
      <c r="D41" s="1299">
        <f t="shared" si="0"/>
        <v>33.526947394502884</v>
      </c>
      <c r="E41" s="377" t="s">
        <v>44</v>
      </c>
      <c r="F41" s="378">
        <v>0</v>
      </c>
      <c r="G41" s="1295">
        <f>D41*25</f>
        <v>838.17368486257214</v>
      </c>
    </row>
    <row r="42" spans="2:7" x14ac:dyDescent="0.45">
      <c r="B42" s="366"/>
      <c r="C42" s="367"/>
      <c r="D42" s="343"/>
      <c r="E42" s="343"/>
      <c r="F42" s="305"/>
      <c r="G42" s="346"/>
    </row>
    <row r="43" spans="2:7" x14ac:dyDescent="0.45">
      <c r="B43" s="368"/>
      <c r="C43" s="343"/>
      <c r="D43" s="343"/>
      <c r="E43" s="343"/>
      <c r="F43" s="305"/>
      <c r="G43" s="346"/>
    </row>
    <row r="44" spans="2:7" x14ac:dyDescent="0.45">
      <c r="B44" s="368"/>
      <c r="C44" s="343"/>
      <c r="D44" s="343"/>
      <c r="E44" s="343"/>
      <c r="F44" s="305"/>
      <c r="G44" s="346"/>
    </row>
    <row r="45" spans="2:7" x14ac:dyDescent="0.45">
      <c r="B45" s="368"/>
      <c r="C45" s="343"/>
      <c r="D45" s="343"/>
      <c r="E45" s="343"/>
      <c r="F45" s="305"/>
      <c r="G45" s="346"/>
    </row>
    <row r="46" spans="2:7" ht="12.9" thickBot="1" x14ac:dyDescent="0.5">
      <c r="B46" s="369"/>
      <c r="C46" s="370"/>
      <c r="D46" s="370"/>
      <c r="E46" s="370"/>
      <c r="F46" s="372"/>
      <c r="G46" s="371"/>
    </row>
    <row r="47" spans="2:7" ht="12.9" thickTop="1" x14ac:dyDescent="0.45"/>
    <row r="48" spans="2:7" x14ac:dyDescent="0.45">
      <c r="C48" s="32" t="s">
        <v>886</v>
      </c>
    </row>
    <row r="49" spans="3:3" x14ac:dyDescent="0.45">
      <c r="C49" s="32" t="s">
        <v>887</v>
      </c>
    </row>
  </sheetData>
  <customSheetViews>
    <customSheetView guid="{3A2A3983-1836-447A-BB85-852FF2BFBCA6}" showPageBreaks="1" fitToPage="1" view="pageLayout">
      <selection activeCell="D27" sqref="D27"/>
      <pageMargins left="0.6" right="0.25" top="0.75" bottom="0.75" header="0.3" footer="0.3"/>
      <printOptions verticalCentered="1"/>
      <pageSetup orientation="portrait" r:id="rId1"/>
      <headerFooter alignWithMargins="0">
        <oddHeader>&amp;R&amp;"Times New Roman,Regular"&amp;A</oddHeader>
        <oddFooter>&amp;C&amp;"Times New Roman,Regular"&amp;8 9/17/15&amp;R&amp;"Times New Roman,Regular"Page 47</oddFooter>
      </headerFooter>
    </customSheetView>
  </customSheetViews>
  <mergeCells count="37">
    <mergeCell ref="E33:F33"/>
    <mergeCell ref="E34:F34"/>
    <mergeCell ref="C14:D14"/>
    <mergeCell ref="C15:D15"/>
    <mergeCell ref="C16:D16"/>
    <mergeCell ref="C17:D17"/>
    <mergeCell ref="E27:F27"/>
    <mergeCell ref="E28:F28"/>
    <mergeCell ref="E29:F29"/>
    <mergeCell ref="E30:F30"/>
    <mergeCell ref="E31:F31"/>
    <mergeCell ref="E32:F32"/>
    <mergeCell ref="E21:F21"/>
    <mergeCell ref="E22:F22"/>
    <mergeCell ref="E23:F23"/>
    <mergeCell ref="E24:F24"/>
    <mergeCell ref="E25:F25"/>
    <mergeCell ref="E26:F26"/>
    <mergeCell ref="E16:F16"/>
    <mergeCell ref="E17:F17"/>
    <mergeCell ref="E18:F18"/>
    <mergeCell ref="C19:F19"/>
    <mergeCell ref="E20:F20"/>
    <mergeCell ref="C1:G1"/>
    <mergeCell ref="E15:F15"/>
    <mergeCell ref="B3:G3"/>
    <mergeCell ref="C4:D4"/>
    <mergeCell ref="E4:G4"/>
    <mergeCell ref="E5:F5"/>
    <mergeCell ref="E6:F6"/>
    <mergeCell ref="E7:F7"/>
    <mergeCell ref="E9:F9"/>
    <mergeCell ref="E10:F10"/>
    <mergeCell ref="E11:F11"/>
    <mergeCell ref="E12:F12"/>
    <mergeCell ref="E13:F13"/>
    <mergeCell ref="E14:F14"/>
  </mergeCells>
  <phoneticPr fontId="6" type="noConversion"/>
  <printOptions verticalCentered="1"/>
  <pageMargins left="0.6" right="0.25" top="0.75" bottom="0.75" header="0.3" footer="0.3"/>
  <pageSetup orientation="portrait" horizontalDpi="4294967293" verticalDpi="4294967293" r:id="rId2"/>
  <headerFooter alignWithMargins="0">
    <oddHeader>&amp;R&amp;"Times New Roman,Regular"&amp;A</oddHeader>
    <oddFooter>&amp;C&amp;"Times New Roman,Regular"&amp;8 9/17/15&amp;R&amp;"Times New Roman,Regular"Page 47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21</vt:i4>
      </vt:variant>
    </vt:vector>
  </HeadingPairs>
  <TitlesOfParts>
    <vt:vector size="68" baseType="lpstr">
      <vt:lpstr>Cover</vt:lpstr>
      <vt:lpstr>Organized</vt:lpstr>
      <vt:lpstr>Contents-Sections I&amp;II</vt:lpstr>
      <vt:lpstr>Contents-Sections III-VII</vt:lpstr>
      <vt:lpstr>INSTRUCTIONS REV REQUIREMENT</vt:lpstr>
      <vt:lpstr>SCHEDULE I-1 REV REQUIREMENT</vt:lpstr>
      <vt:lpstr>SCHEDULE I-2 REVENUES</vt:lpstr>
      <vt:lpstr>SCHEDULE I-3 METERED CON</vt:lpstr>
      <vt:lpstr>SCHEDULE I-4 CONNECTIONS</vt:lpstr>
      <vt:lpstr>INSTRUCTIONS OPER &amp; MAINT</vt:lpstr>
      <vt:lpstr>SCHEDULE II-1 PRODUCTION</vt:lpstr>
      <vt:lpstr>SCHEDULE II-3 OTHER REV </vt:lpstr>
      <vt:lpstr>SCHEDULE II-4 PURCHASED POWER</vt:lpstr>
      <vt:lpstr>SCHEDULE II-5 OTHER VOL EXP</vt:lpstr>
      <vt:lpstr>SCHEDULE II-6 PR ALLOC</vt:lpstr>
      <vt:lpstr>SCHEDULE II-7 MATERIALS</vt:lpstr>
      <vt:lpstr>SCHEDULE II-8 CONTRACT WORK</vt:lpstr>
      <vt:lpstr>SCHEDULE II-9 TRANSPORTATION</vt:lpstr>
      <vt:lpstr>SCHEDULE II-10 OTHER MAINT</vt:lpstr>
      <vt:lpstr>SCHEDULE II-11 EMLOYEE BEN</vt:lpstr>
      <vt:lpstr>SCHEDULE II-12 BAD DEBTS</vt:lpstr>
      <vt:lpstr>SCHEDULE II-13 OFFICE RENTALS</vt:lpstr>
      <vt:lpstr>SCHEDULE II-14 OFFICE SUPPLIES</vt:lpstr>
      <vt:lpstr>SCHEDULE II-15 PROF SERVICES</vt:lpstr>
      <vt:lpstr>SCHEDULE II-16 INSURANCE</vt:lpstr>
      <vt:lpstr>SCHEDULE II-17 RATE CASE EXP</vt:lpstr>
      <vt:lpstr>SCHEDULE II-18 REG EXP OTHER</vt:lpstr>
      <vt:lpstr>SCHEDULE II-19 MISCELLANEOUS</vt:lpstr>
      <vt:lpstr>SECTION III RATE BASE INSTRUCT</vt:lpstr>
      <vt:lpstr>SCHEDULE III-1 RETURN</vt:lpstr>
      <vt:lpstr>SCHEDULE III-2 RATE BASE SUMM</vt:lpstr>
      <vt:lpstr>SCHEDULE III-3 PLANT IN SERVICE</vt:lpstr>
      <vt:lpstr>SCHEDULE III-3(a) RB RECONCIL</vt:lpstr>
      <vt:lpstr>SCHEDULE III-4 CWIP</vt:lpstr>
      <vt:lpstr>SCHEDULE III-5 WORKING CASH</vt:lpstr>
      <vt:lpstr>SCHEDULE III-6 NOTES PAYABLE</vt:lpstr>
      <vt:lpstr>SCHEDULE III-7 ACCUM DEPREC</vt:lpstr>
      <vt:lpstr>SCHEDULES III-8 ADVANCES CIAC</vt:lpstr>
      <vt:lpstr>SCHEDULES III-9 ADIT_ITC</vt:lpstr>
      <vt:lpstr>SCH III-10 OTHER DEFERRED ASSET</vt:lpstr>
      <vt:lpstr>SECTION IV OTHER TAX INSTRUCT</vt:lpstr>
      <vt:lpstr>SCHEDULE IV(a) PAYROLL_PROP</vt:lpstr>
      <vt:lpstr>SCH IV(b) REV RELATED TAX_EXP</vt:lpstr>
      <vt:lpstr>SECTION V FEDERAL INCOME TAX </vt:lpstr>
      <vt:lpstr>SCH V FEDERAL INCOME TAX</vt:lpstr>
      <vt:lpstr>SECTION VI RATE DESIGN</vt:lpstr>
      <vt:lpstr>SCHEDULE VI RATE DESIGN</vt:lpstr>
      <vt:lpstr>'SCHEDULE III-6 NOTES PAYABLE'!_Toc311195800</vt:lpstr>
      <vt:lpstr>'SCHEDULE III-6 NOTES PAYABLE'!_Toc407970454</vt:lpstr>
      <vt:lpstr>'INSTRUCTIONS OPER &amp; MAINT'!Print_Area</vt:lpstr>
      <vt:lpstr>'INSTRUCTIONS REV REQUIREMENT'!Print_Area</vt:lpstr>
      <vt:lpstr>Organized!Print_Area</vt:lpstr>
      <vt:lpstr>'SCH IV(b) REV RELATED TAX_EXP'!Print_Area</vt:lpstr>
      <vt:lpstr>'SCH V FEDERAL INCOME TAX'!Print_Area</vt:lpstr>
      <vt:lpstr>'SCHEDULE I-2 REVENUES'!Print_Area</vt:lpstr>
      <vt:lpstr>'SCHEDULE I-4 CONNECTIONS'!Print_Area</vt:lpstr>
      <vt:lpstr>'SCHEDULE II-1 PRODUCTION'!Print_Area</vt:lpstr>
      <vt:lpstr>'SCHEDULE II-10 OTHER MAINT'!Print_Area</vt:lpstr>
      <vt:lpstr>'SCHEDULE II-18 REG EXP OTHER'!Print_Area</vt:lpstr>
      <vt:lpstr>'SCHEDULE II-4 PURCHASED POWER'!Print_Area</vt:lpstr>
      <vt:lpstr>'SCHEDULE II-7 MATERIALS'!Print_Area</vt:lpstr>
      <vt:lpstr>'SCHEDULE II-8 CONTRACT WORK'!Print_Area</vt:lpstr>
      <vt:lpstr>'SCHEDULE II-9 TRANSPORTATION'!Print_Area</vt:lpstr>
      <vt:lpstr>'SCHEDULE III-1 RETURN'!Print_Area</vt:lpstr>
      <vt:lpstr>'SCHEDULE III-2 RATE BASE SUMM'!Print_Area</vt:lpstr>
      <vt:lpstr>'SCHEDULE III-3 PLANT IN SERVICE'!Print_Area</vt:lpstr>
      <vt:lpstr>'SCHEDULE III-3(a) RB RECONCIL'!Print_Area</vt:lpstr>
      <vt:lpstr>'SCHEDULE III-7 ACCUM DEPREC'!Print_Area</vt:lpstr>
    </vt:vector>
  </TitlesOfParts>
  <Company>CPUC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Darlene Sustaita</dc:creator>
  <cp:lastModifiedBy>Phillip Givens</cp:lastModifiedBy>
  <cp:lastPrinted>2017-06-26T13:48:42Z</cp:lastPrinted>
  <dcterms:created xsi:type="dcterms:W3CDTF">1999-05-09T18:00:36Z</dcterms:created>
  <dcterms:modified xsi:type="dcterms:W3CDTF">2017-06-26T14:01:44Z</dcterms:modified>
</cp:coreProperties>
</file>